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0"/>
  </bookViews>
  <sheets>
    <sheet name="42.2026" sheetId="1" r:id="rId1"/>
  </sheets>
  <definedNames>
    <definedName name="_xlnm._FilterDatabase" localSheetId="0" hidden="1">'42.2026'!$A$2:$M$484</definedName>
  </definedNames>
  <calcPr calcId="162913"/>
</workbook>
</file>

<file path=xl/calcChain.xml><?xml version="1.0" encoding="utf-8"?>
<calcChain xmlns="http://schemas.openxmlformats.org/spreadsheetml/2006/main">
  <c r="F306" i="1" l="1"/>
  <c r="F307" i="1" s="1"/>
  <c r="L307" i="1" s="1"/>
  <c r="F302" i="1"/>
  <c r="F303" i="1" s="1"/>
  <c r="L303" i="1" s="1"/>
  <c r="F37" i="1"/>
  <c r="H37" i="1" s="1"/>
  <c r="I37" i="1" s="1"/>
  <c r="F38" i="1"/>
  <c r="F185" i="1"/>
  <c r="H185" i="1" s="1"/>
  <c r="F186" i="1"/>
  <c r="H186" i="1" s="1"/>
  <c r="F187" i="1"/>
  <c r="H187" i="1" s="1"/>
  <c r="I187" i="1" s="1"/>
  <c r="F188" i="1"/>
  <c r="H188" i="1" s="1"/>
  <c r="I188" i="1" s="1"/>
  <c r="F189" i="1"/>
  <c r="H189" i="1" s="1"/>
  <c r="F190" i="1"/>
  <c r="H190" i="1" s="1"/>
  <c r="F191" i="1"/>
  <c r="H191" i="1" s="1"/>
  <c r="I191" i="1" s="1"/>
  <c r="F192" i="1"/>
  <c r="H192" i="1" s="1"/>
  <c r="I192" i="1" s="1"/>
  <c r="F193" i="1"/>
  <c r="H193" i="1" s="1"/>
  <c r="F7" i="1"/>
  <c r="F8" i="1"/>
  <c r="F12" i="1"/>
  <c r="H12" i="1" s="1"/>
  <c r="H13" i="1" s="1"/>
  <c r="F16" i="1"/>
  <c r="H16" i="1" s="1"/>
  <c r="F17" i="1"/>
  <c r="H17" i="1" s="1"/>
  <c r="F21" i="1"/>
  <c r="F22" i="1"/>
  <c r="H22" i="1" s="1"/>
  <c r="F26" i="1"/>
  <c r="H26" i="1" s="1"/>
  <c r="H27" i="1" s="1"/>
  <c r="H306" i="1" l="1"/>
  <c r="H307" i="1" s="1"/>
  <c r="H302" i="1"/>
  <c r="H303" i="1" s="1"/>
  <c r="I190" i="1"/>
  <c r="I186" i="1"/>
  <c r="I193" i="1"/>
  <c r="I189" i="1"/>
  <c r="I185" i="1"/>
  <c r="I22" i="1"/>
  <c r="H18" i="1"/>
  <c r="F23" i="1"/>
  <c r="H21" i="1"/>
  <c r="H23" i="1" s="1"/>
  <c r="I16" i="1"/>
  <c r="I17" i="1"/>
  <c r="H8" i="1"/>
  <c r="I8" i="1" s="1"/>
  <c r="F9" i="1"/>
  <c r="H7" i="1"/>
  <c r="F18" i="1"/>
  <c r="I12" i="1"/>
  <c r="I13" i="1" s="1"/>
  <c r="F27" i="1"/>
  <c r="F13" i="1"/>
  <c r="I26" i="1"/>
  <c r="I27" i="1" s="1"/>
  <c r="I306" i="1" l="1"/>
  <c r="I307" i="1" s="1"/>
  <c r="M307" i="1" s="1"/>
  <c r="I302" i="1"/>
  <c r="I303" i="1" s="1"/>
  <c r="M303" i="1" s="1"/>
  <c r="I18" i="1"/>
  <c r="I21" i="1"/>
  <c r="I23" i="1" s="1"/>
  <c r="H9" i="1"/>
  <c r="I7" i="1"/>
  <c r="I9" i="1" s="1"/>
  <c r="F298" i="1" l="1"/>
  <c r="H298" i="1" s="1"/>
  <c r="F294" i="1"/>
  <c r="H294" i="1" s="1"/>
  <c r="F293" i="1"/>
  <c r="F311" i="1"/>
  <c r="F43" i="1"/>
  <c r="F295" i="1" l="1"/>
  <c r="L295" i="1" s="1"/>
  <c r="F299" i="1"/>
  <c r="L299" i="1" s="1"/>
  <c r="H299" i="1"/>
  <c r="I298" i="1"/>
  <c r="I299" i="1" s="1"/>
  <c r="M299" i="1" s="1"/>
  <c r="I294" i="1"/>
  <c r="H311" i="1"/>
  <c r="I311" i="1" s="1"/>
  <c r="H43" i="1"/>
  <c r="I43" i="1" s="1"/>
  <c r="H293" i="1"/>
  <c r="F289" i="1"/>
  <c r="H289" i="1" s="1"/>
  <c r="I289" i="1" s="1"/>
  <c r="F288" i="1"/>
  <c r="F287" i="1"/>
  <c r="F283" i="1"/>
  <c r="F282" i="1"/>
  <c r="F281" i="1"/>
  <c r="H281" i="1" s="1"/>
  <c r="I281" i="1" s="1"/>
  <c r="F277" i="1"/>
  <c r="F278" i="1" s="1"/>
  <c r="L278" i="1" s="1"/>
  <c r="F273" i="1"/>
  <c r="F269" i="1"/>
  <c r="H269" i="1" s="1"/>
  <c r="F268" i="1"/>
  <c r="H268" i="1" s="1"/>
  <c r="F267" i="1"/>
  <c r="F266" i="1"/>
  <c r="H266" i="1" s="1"/>
  <c r="I293" i="1" l="1"/>
  <c r="I295" i="1" s="1"/>
  <c r="M295" i="1" s="1"/>
  <c r="H295" i="1"/>
  <c r="F290" i="1"/>
  <c r="L290" i="1" s="1"/>
  <c r="F284" i="1"/>
  <c r="L284" i="1" s="1"/>
  <c r="H288" i="1"/>
  <c r="I288" i="1" s="1"/>
  <c r="H287" i="1"/>
  <c r="H273" i="1"/>
  <c r="H274" i="1" s="1"/>
  <c r="F274" i="1"/>
  <c r="L274" i="1" s="1"/>
  <c r="H283" i="1"/>
  <c r="I283" i="1" s="1"/>
  <c r="H277" i="1"/>
  <c r="H278" i="1" s="1"/>
  <c r="I269" i="1"/>
  <c r="H267" i="1"/>
  <c r="H270" i="1" s="1"/>
  <c r="I266" i="1"/>
  <c r="I268" i="1"/>
  <c r="F270" i="1"/>
  <c r="L270" i="1" s="1"/>
  <c r="H282" i="1"/>
  <c r="F159" i="1"/>
  <c r="H159" i="1" s="1"/>
  <c r="F160" i="1"/>
  <c r="H160" i="1" s="1"/>
  <c r="I160" i="1" s="1"/>
  <c r="H284" i="1" l="1"/>
  <c r="H290" i="1"/>
  <c r="I287" i="1"/>
  <c r="I290" i="1" s="1"/>
  <c r="M290" i="1" s="1"/>
  <c r="I282" i="1"/>
  <c r="I284" i="1" s="1"/>
  <c r="M284" i="1" s="1"/>
  <c r="I267" i="1"/>
  <c r="I270" i="1" s="1"/>
  <c r="M270" i="1" s="1"/>
  <c r="I273" i="1"/>
  <c r="I274" i="1" s="1"/>
  <c r="M274" i="1" s="1"/>
  <c r="I277" i="1"/>
  <c r="I278" i="1" s="1"/>
  <c r="M278" i="1" s="1"/>
  <c r="I159" i="1"/>
  <c r="F53" i="1" l="1"/>
  <c r="H53" i="1" s="1"/>
  <c r="F35" i="1"/>
  <c r="F36" i="1"/>
  <c r="I53" i="1" l="1"/>
  <c r="L27" i="1"/>
  <c r="F240" i="1"/>
  <c r="H240" i="1" s="1"/>
  <c r="F158" i="1"/>
  <c r="H158" i="1" s="1"/>
  <c r="I158" i="1" s="1"/>
  <c r="F117" i="1"/>
  <c r="F118" i="1" s="1"/>
  <c r="L118" i="1" s="1"/>
  <c r="F52" i="1"/>
  <c r="F54" i="1" s="1"/>
  <c r="L54" i="1" s="1"/>
  <c r="H36" i="1"/>
  <c r="I36" i="1" s="1"/>
  <c r="F42" i="1"/>
  <c r="H42" i="1" s="1"/>
  <c r="H44" i="1" s="1"/>
  <c r="H52" i="1" l="1"/>
  <c r="I240" i="1"/>
  <c r="H117" i="1"/>
  <c r="H118" i="1" s="1"/>
  <c r="F39" i="1"/>
  <c r="L39" i="1" s="1"/>
  <c r="H38" i="1"/>
  <c r="I38" i="1" s="1"/>
  <c r="H35" i="1"/>
  <c r="I35" i="1" s="1"/>
  <c r="F44" i="1"/>
  <c r="L44" i="1" s="1"/>
  <c r="I42" i="1"/>
  <c r="I44" i="1" s="1"/>
  <c r="M44" i="1" s="1"/>
  <c r="F48" i="1"/>
  <c r="H48" i="1" s="1"/>
  <c r="F69" i="1"/>
  <c r="H69" i="1" s="1"/>
  <c r="H70" i="1" s="1"/>
  <c r="F374" i="1"/>
  <c r="F375" i="1" s="1"/>
  <c r="L375" i="1" s="1"/>
  <c r="I52" i="1" l="1"/>
  <c r="I54" i="1" s="1"/>
  <c r="M54" i="1" s="1"/>
  <c r="H54" i="1"/>
  <c r="M27" i="1"/>
  <c r="I117" i="1"/>
  <c r="I118" i="1" s="1"/>
  <c r="M118" i="1" s="1"/>
  <c r="I39" i="1"/>
  <c r="M39" i="1" s="1"/>
  <c r="H39" i="1"/>
  <c r="F70" i="1"/>
  <c r="L70" i="1" s="1"/>
  <c r="I48" i="1"/>
  <c r="I69" i="1"/>
  <c r="I70" i="1" s="1"/>
  <c r="M70" i="1" s="1"/>
  <c r="H374" i="1"/>
  <c r="H375" i="1" s="1"/>
  <c r="F262" i="1"/>
  <c r="F261" i="1"/>
  <c r="H261" i="1" s="1"/>
  <c r="F152" i="1"/>
  <c r="F153" i="1" s="1"/>
  <c r="L153" i="1" s="1"/>
  <c r="F147" i="1"/>
  <c r="H147" i="1" s="1"/>
  <c r="F148" i="1"/>
  <c r="H148" i="1" s="1"/>
  <c r="F146" i="1"/>
  <c r="F88" i="1"/>
  <c r="F89" i="1" l="1"/>
  <c r="L89" i="1" s="1"/>
  <c r="I374" i="1"/>
  <c r="I375" i="1" s="1"/>
  <c r="M375" i="1" s="1"/>
  <c r="F149" i="1"/>
  <c r="L149" i="1" s="1"/>
  <c r="F263" i="1"/>
  <c r="L263" i="1" s="1"/>
  <c r="I261" i="1"/>
  <c r="H262" i="1"/>
  <c r="I262" i="1" s="1"/>
  <c r="I148" i="1"/>
  <c r="H152" i="1"/>
  <c r="H153" i="1" s="1"/>
  <c r="I147" i="1"/>
  <c r="H146" i="1"/>
  <c r="H88" i="1"/>
  <c r="H89" i="1" s="1"/>
  <c r="F61" i="1"/>
  <c r="H61" i="1" s="1"/>
  <c r="H62" i="1" s="1"/>
  <c r="I152" i="1" l="1"/>
  <c r="I153" i="1" s="1"/>
  <c r="M153" i="1" s="1"/>
  <c r="H263" i="1"/>
  <c r="I263" i="1"/>
  <c r="M263" i="1" s="1"/>
  <c r="H149" i="1"/>
  <c r="I149" i="1" s="1"/>
  <c r="M149" i="1" s="1"/>
  <c r="I146" i="1"/>
  <c r="I88" i="1"/>
  <c r="I61" i="1"/>
  <c r="I62" i="1" s="1"/>
  <c r="M62" i="1" s="1"/>
  <c r="F62" i="1"/>
  <c r="L62" i="1" s="1"/>
  <c r="F80" i="1"/>
  <c r="H80" i="1" s="1"/>
  <c r="F130" i="1"/>
  <c r="H130" i="1" s="1"/>
  <c r="I130" i="1" s="1"/>
  <c r="F142" i="1"/>
  <c r="H142" i="1"/>
  <c r="I142" i="1" s="1"/>
  <c r="F79" i="1"/>
  <c r="H79" i="1" s="1"/>
  <c r="F47" i="1"/>
  <c r="I89" i="1" l="1"/>
  <c r="M89" i="1" s="1"/>
  <c r="H47" i="1"/>
  <c r="F49" i="1"/>
  <c r="L49" i="1" s="1"/>
  <c r="I80" i="1"/>
  <c r="I79" i="1"/>
  <c r="I47" i="1" l="1"/>
  <c r="I49" i="1" s="1"/>
  <c r="M49" i="1" s="1"/>
  <c r="H49" i="1"/>
  <c r="F104" i="1"/>
  <c r="H104" i="1" s="1"/>
  <c r="F105" i="1"/>
  <c r="H105" i="1" s="1"/>
  <c r="I105" i="1" s="1"/>
  <c r="H106" i="1" l="1"/>
  <c r="F106" i="1"/>
  <c r="L106" i="1" s="1"/>
  <c r="I104" i="1"/>
  <c r="I106" i="1" s="1"/>
  <c r="M106" i="1" s="1"/>
  <c r="F411" i="1"/>
  <c r="F412" i="1"/>
  <c r="F413" i="1"/>
  <c r="F414" i="1"/>
  <c r="F415" i="1"/>
  <c r="F416" i="1"/>
  <c r="F417" i="1"/>
  <c r="F361" i="1"/>
  <c r="F172" i="1" l="1"/>
  <c r="F482" i="1" l="1"/>
  <c r="H482" i="1" l="1"/>
  <c r="F457" i="1"/>
  <c r="F456" i="1"/>
  <c r="H456" i="1" s="1"/>
  <c r="F249" i="1"/>
  <c r="F253" i="1"/>
  <c r="F257" i="1"/>
  <c r="F245" i="1"/>
  <c r="F246" i="1" s="1"/>
  <c r="L246" i="1" s="1"/>
  <c r="H257" i="1" l="1"/>
  <c r="H258" i="1" s="1"/>
  <c r="H249" i="1"/>
  <c r="I249" i="1" s="1"/>
  <c r="I250" i="1" s="1"/>
  <c r="M250" i="1" s="1"/>
  <c r="H253" i="1"/>
  <c r="I253" i="1" s="1"/>
  <c r="I254" i="1" s="1"/>
  <c r="M254" i="1" s="1"/>
  <c r="I482" i="1"/>
  <c r="H457" i="1"/>
  <c r="I457" i="1" s="1"/>
  <c r="I456" i="1"/>
  <c r="F250" i="1"/>
  <c r="L250" i="1" s="1"/>
  <c r="F254" i="1"/>
  <c r="L254" i="1" s="1"/>
  <c r="F258" i="1"/>
  <c r="L258" i="1" s="1"/>
  <c r="H245" i="1"/>
  <c r="H246" i="1" s="1"/>
  <c r="F180" i="1"/>
  <c r="H180" i="1" s="1"/>
  <c r="H181" i="1" s="1"/>
  <c r="F483" i="1"/>
  <c r="I257" i="1" l="1"/>
  <c r="I258" i="1" s="1"/>
  <c r="M258" i="1" s="1"/>
  <c r="H254" i="1"/>
  <c r="H250" i="1"/>
  <c r="H483" i="1"/>
  <c r="H484" i="1" s="1"/>
  <c r="F484" i="1"/>
  <c r="L484" i="1" s="1"/>
  <c r="I245" i="1"/>
  <c r="I246" i="1" s="1"/>
  <c r="M246" i="1" s="1"/>
  <c r="F181" i="1"/>
  <c r="L181" i="1" s="1"/>
  <c r="I180" i="1"/>
  <c r="I181" i="1" s="1"/>
  <c r="M181" i="1" s="1"/>
  <c r="F473" i="1"/>
  <c r="H473" i="1" s="1"/>
  <c r="I483" i="1" l="1"/>
  <c r="I484" i="1" s="1"/>
  <c r="M484" i="1" s="1"/>
  <c r="H474" i="1"/>
  <c r="F474" i="1"/>
  <c r="L474" i="1" s="1"/>
  <c r="F455" i="1"/>
  <c r="I473" i="1" l="1"/>
  <c r="I474" i="1" s="1"/>
  <c r="M474" i="1" s="1"/>
  <c r="H455" i="1"/>
  <c r="I455" i="1" s="1"/>
  <c r="F92" i="1"/>
  <c r="F93" i="1" s="1"/>
  <c r="L93" i="1" s="1"/>
  <c r="H92" i="1" l="1"/>
  <c r="H93" i="1" s="1"/>
  <c r="F447" i="1"/>
  <c r="H447" i="1" s="1"/>
  <c r="I92" i="1" l="1"/>
  <c r="I93" i="1" s="1"/>
  <c r="M93" i="1" s="1"/>
  <c r="I447" i="1"/>
  <c r="F236" i="1"/>
  <c r="H236" i="1" s="1"/>
  <c r="H237" i="1" l="1"/>
  <c r="I236" i="1"/>
  <c r="I237" i="1" s="1"/>
  <c r="M237" i="1" s="1"/>
  <c r="F237" i="1"/>
  <c r="L237" i="1" s="1"/>
  <c r="F446" i="1"/>
  <c r="F448" i="1" s="1"/>
  <c r="L448" i="1" s="1"/>
  <c r="H446" i="1" l="1"/>
  <c r="H448" i="1" s="1"/>
  <c r="I446" i="1" l="1"/>
  <c r="I448" i="1" s="1"/>
  <c r="M448" i="1" s="1"/>
  <c r="H415" i="1"/>
  <c r="H414" i="1"/>
  <c r="H411" i="1"/>
  <c r="F410" i="1"/>
  <c r="H410" i="1" s="1"/>
  <c r="H412" i="1" l="1"/>
  <c r="I412" i="1" s="1"/>
  <c r="H416" i="1"/>
  <c r="I416" i="1" s="1"/>
  <c r="H413" i="1"/>
  <c r="I413" i="1" s="1"/>
  <c r="H417" i="1"/>
  <c r="I417" i="1" s="1"/>
  <c r="I411" i="1"/>
  <c r="I415" i="1"/>
  <c r="F418" i="1"/>
  <c r="L418" i="1" s="1"/>
  <c r="I414" i="1"/>
  <c r="F462" i="1"/>
  <c r="H462" i="1" s="1"/>
  <c r="F478" i="1"/>
  <c r="F477" i="1"/>
  <c r="H477" i="1" s="1"/>
  <c r="F241" i="1"/>
  <c r="H241" i="1" s="1"/>
  <c r="H478" i="1" l="1"/>
  <c r="I478" i="1" s="1"/>
  <c r="H418" i="1"/>
  <c r="I410" i="1"/>
  <c r="I418" i="1" s="1"/>
  <c r="M418" i="1" s="1"/>
  <c r="F479" i="1"/>
  <c r="L479" i="1" s="1"/>
  <c r="I477" i="1"/>
  <c r="F242" i="1"/>
  <c r="L242" i="1" s="1"/>
  <c r="H479" i="1" l="1"/>
  <c r="I479" i="1"/>
  <c r="M479" i="1" s="1"/>
  <c r="H242" i="1"/>
  <c r="I241" i="1"/>
  <c r="I242" i="1" s="1"/>
  <c r="M242" i="1" s="1"/>
  <c r="F469" i="1" l="1"/>
  <c r="H469" i="1" s="1"/>
  <c r="F468" i="1"/>
  <c r="H468" i="1" s="1"/>
  <c r="F467" i="1"/>
  <c r="H467" i="1" s="1"/>
  <c r="F458" i="1"/>
  <c r="F454" i="1"/>
  <c r="H454" i="1" s="1"/>
  <c r="F453" i="1"/>
  <c r="H453" i="1" s="1"/>
  <c r="F452" i="1"/>
  <c r="H452" i="1" s="1"/>
  <c r="F442" i="1"/>
  <c r="H442" i="1" s="1"/>
  <c r="F441" i="1"/>
  <c r="H441" i="1" s="1"/>
  <c r="F437" i="1"/>
  <c r="F433" i="1"/>
  <c r="F429" i="1"/>
  <c r="F425" i="1"/>
  <c r="F421" i="1"/>
  <c r="H421" i="1" s="1"/>
  <c r="F406" i="1"/>
  <c r="H406" i="1" s="1"/>
  <c r="F402" i="1"/>
  <c r="H402" i="1" s="1"/>
  <c r="F398" i="1"/>
  <c r="H398" i="1" s="1"/>
  <c r="F394" i="1"/>
  <c r="H394" i="1" s="1"/>
  <c r="F390" i="1"/>
  <c r="H390" i="1" s="1"/>
  <c r="F386" i="1"/>
  <c r="H386" i="1" s="1"/>
  <c r="F385" i="1"/>
  <c r="H385" i="1" s="1"/>
  <c r="F384" i="1"/>
  <c r="H384" i="1" s="1"/>
  <c r="F383" i="1"/>
  <c r="H383" i="1" s="1"/>
  <c r="F379" i="1"/>
  <c r="H379" i="1" s="1"/>
  <c r="F378" i="1"/>
  <c r="H378" i="1" s="1"/>
  <c r="F370" i="1"/>
  <c r="H370" i="1" s="1"/>
  <c r="F366" i="1"/>
  <c r="H366" i="1" s="1"/>
  <c r="F365" i="1"/>
  <c r="H365" i="1" s="1"/>
  <c r="H361" i="1"/>
  <c r="F360" i="1"/>
  <c r="H360" i="1" s="1"/>
  <c r="F359" i="1"/>
  <c r="H359" i="1" s="1"/>
  <c r="F355" i="1"/>
  <c r="H355" i="1" s="1"/>
  <c r="F354" i="1"/>
  <c r="H354" i="1" s="1"/>
  <c r="F353" i="1"/>
  <c r="H353" i="1" s="1"/>
  <c r="F352" i="1"/>
  <c r="H352" i="1" s="1"/>
  <c r="F351" i="1"/>
  <c r="H351" i="1" s="1"/>
  <c r="F350" i="1"/>
  <c r="H350" i="1" s="1"/>
  <c r="F349" i="1"/>
  <c r="H349" i="1" s="1"/>
  <c r="F348" i="1"/>
  <c r="H348" i="1" s="1"/>
  <c r="F347" i="1"/>
  <c r="H347" i="1" s="1"/>
  <c r="F346" i="1"/>
  <c r="H346" i="1" s="1"/>
  <c r="F463" i="1"/>
  <c r="F342" i="1"/>
  <c r="H342" i="1" s="1"/>
  <c r="F338" i="1"/>
  <c r="H338" i="1" s="1"/>
  <c r="F334" i="1"/>
  <c r="F330" i="1"/>
  <c r="H330" i="1" s="1"/>
  <c r="F326" i="1"/>
  <c r="H326" i="1" s="1"/>
  <c r="F322" i="1"/>
  <c r="H322" i="1" s="1"/>
  <c r="F321" i="1"/>
  <c r="H321" i="1" s="1"/>
  <c r="F320" i="1"/>
  <c r="H320" i="1" s="1"/>
  <c r="F319" i="1"/>
  <c r="H319" i="1" s="1"/>
  <c r="F318" i="1"/>
  <c r="H318" i="1" s="1"/>
  <c r="F317" i="1"/>
  <c r="H317" i="1" s="1"/>
  <c r="F316" i="1"/>
  <c r="H316" i="1" s="1"/>
  <c r="F315" i="1"/>
  <c r="H315" i="1" s="1"/>
  <c r="F232" i="1"/>
  <c r="H232" i="1" s="1"/>
  <c r="F231" i="1"/>
  <c r="H231" i="1" s="1"/>
  <c r="F230" i="1"/>
  <c r="H230" i="1" s="1"/>
  <c r="F226" i="1"/>
  <c r="F222" i="1"/>
  <c r="H222" i="1" s="1"/>
  <c r="F218" i="1"/>
  <c r="H218" i="1" s="1"/>
  <c r="F217" i="1"/>
  <c r="F216" i="1"/>
  <c r="H216" i="1" s="1"/>
  <c r="F215" i="1"/>
  <c r="H215" i="1" s="1"/>
  <c r="F211" i="1"/>
  <c r="H211" i="1" s="1"/>
  <c r="F207" i="1"/>
  <c r="H207" i="1" s="1"/>
  <c r="F203" i="1"/>
  <c r="H203" i="1" s="1"/>
  <c r="F202" i="1"/>
  <c r="H202" i="1" s="1"/>
  <c r="F198" i="1"/>
  <c r="H198" i="1" s="1"/>
  <c r="F197" i="1"/>
  <c r="H197" i="1" s="1"/>
  <c r="F184" i="1"/>
  <c r="H184" i="1" s="1"/>
  <c r="F176" i="1"/>
  <c r="F168" i="1"/>
  <c r="F164" i="1"/>
  <c r="F157" i="1"/>
  <c r="H157" i="1" s="1"/>
  <c r="F156" i="1"/>
  <c r="H156" i="1" s="1"/>
  <c r="F141" i="1"/>
  <c r="F137" i="1"/>
  <c r="H137" i="1" s="1"/>
  <c r="F136" i="1"/>
  <c r="F135" i="1"/>
  <c r="H135" i="1" s="1"/>
  <c r="F134" i="1"/>
  <c r="H134" i="1" s="1"/>
  <c r="F129" i="1"/>
  <c r="F131" i="1" s="1"/>
  <c r="F125" i="1"/>
  <c r="F121" i="1"/>
  <c r="H121" i="1" s="1"/>
  <c r="F113" i="1"/>
  <c r="H113" i="1" s="1"/>
  <c r="F109" i="1"/>
  <c r="F100" i="1"/>
  <c r="F96" i="1"/>
  <c r="F84" i="1"/>
  <c r="H84" i="1" s="1"/>
  <c r="F78" i="1"/>
  <c r="H78" i="1" s="1"/>
  <c r="F77" i="1"/>
  <c r="H77" i="1" s="1"/>
  <c r="F76" i="1"/>
  <c r="F75" i="1"/>
  <c r="F74" i="1"/>
  <c r="H74" i="1" s="1"/>
  <c r="F73" i="1"/>
  <c r="F65" i="1"/>
  <c r="H65" i="1" s="1"/>
  <c r="F57" i="1"/>
  <c r="F31" i="1"/>
  <c r="H31" i="1" s="1"/>
  <c r="F30" i="1"/>
  <c r="H30" i="1" s="1"/>
  <c r="F81" i="1" l="1"/>
  <c r="L81" i="1" s="1"/>
  <c r="H73" i="1"/>
  <c r="H334" i="1"/>
  <c r="H335" i="1" s="1"/>
  <c r="F335" i="1"/>
  <c r="L335" i="1" s="1"/>
  <c r="H176" i="1"/>
  <c r="H177" i="1" s="1"/>
  <c r="H199" i="1"/>
  <c r="H217" i="1"/>
  <c r="I217" i="1" s="1"/>
  <c r="H100" i="1"/>
  <c r="I100" i="1" s="1"/>
  <c r="I101" i="1" s="1"/>
  <c r="M101" i="1" s="1"/>
  <c r="F173" i="1"/>
  <c r="L173" i="1" s="1"/>
  <c r="H172" i="1"/>
  <c r="I172" i="1" s="1"/>
  <c r="I173" i="1" s="1"/>
  <c r="M173" i="1" s="1"/>
  <c r="H57" i="1"/>
  <c r="H58" i="1" s="1"/>
  <c r="H136" i="1"/>
  <c r="I136" i="1" s="1"/>
  <c r="F143" i="1"/>
  <c r="L143" i="1" s="1"/>
  <c r="H141" i="1"/>
  <c r="H143" i="1" s="1"/>
  <c r="F165" i="1"/>
  <c r="L165" i="1" s="1"/>
  <c r="H164" i="1"/>
  <c r="H165" i="1" s="1"/>
  <c r="H76" i="1"/>
  <c r="I76" i="1" s="1"/>
  <c r="F110" i="1"/>
  <c r="L110" i="1" s="1"/>
  <c r="H109" i="1"/>
  <c r="H110" i="1" s="1"/>
  <c r="H226" i="1"/>
  <c r="H227" i="1" s="1"/>
  <c r="H75" i="1"/>
  <c r="I75" i="1" s="1"/>
  <c r="L131" i="1"/>
  <c r="H129" i="1"/>
  <c r="H131" i="1" s="1"/>
  <c r="H168" i="1"/>
  <c r="I168" i="1" s="1"/>
  <c r="I169" i="1" s="1"/>
  <c r="M169" i="1" s="1"/>
  <c r="F391" i="1"/>
  <c r="L391" i="1" s="1"/>
  <c r="H463" i="1"/>
  <c r="I463" i="1" s="1"/>
  <c r="F371" i="1"/>
  <c r="L371" i="1" s="1"/>
  <c r="I370" i="1"/>
  <c r="I371" i="1" s="1"/>
  <c r="M371" i="1" s="1"/>
  <c r="F426" i="1"/>
  <c r="L426" i="1" s="1"/>
  <c r="H425" i="1"/>
  <c r="H426" i="1" s="1"/>
  <c r="H327" i="1"/>
  <c r="I121" i="1"/>
  <c r="F97" i="1"/>
  <c r="L97" i="1" s="1"/>
  <c r="H96" i="1"/>
  <c r="I96" i="1" s="1"/>
  <c r="I97" i="1" s="1"/>
  <c r="M97" i="1" s="1"/>
  <c r="I342" i="1"/>
  <c r="I343" i="1" s="1"/>
  <c r="M343" i="1" s="1"/>
  <c r="F331" i="1"/>
  <c r="L331" i="1" s="1"/>
  <c r="H331" i="1"/>
  <c r="H125" i="1"/>
  <c r="H126" i="1" s="1"/>
  <c r="F339" i="1"/>
  <c r="L339" i="1" s="1"/>
  <c r="H339" i="1"/>
  <c r="H233" i="1"/>
  <c r="I351" i="1"/>
  <c r="F407" i="1"/>
  <c r="L407" i="1" s="1"/>
  <c r="I406" i="1"/>
  <c r="I407" i="1" s="1"/>
  <c r="M407" i="1" s="1"/>
  <c r="F430" i="1"/>
  <c r="L430" i="1" s="1"/>
  <c r="H429" i="1"/>
  <c r="H430" i="1" s="1"/>
  <c r="I315" i="1"/>
  <c r="I384" i="1"/>
  <c r="F395" i="1"/>
  <c r="L395" i="1" s="1"/>
  <c r="F434" i="1"/>
  <c r="L434" i="1" s="1"/>
  <c r="H433" i="1"/>
  <c r="H434" i="1" s="1"/>
  <c r="H458" i="1"/>
  <c r="I458" i="1" s="1"/>
  <c r="I316" i="1"/>
  <c r="I320" i="1"/>
  <c r="I346" i="1"/>
  <c r="F399" i="1"/>
  <c r="L399" i="1" s="1"/>
  <c r="H399" i="1"/>
  <c r="F422" i="1"/>
  <c r="L422" i="1" s="1"/>
  <c r="H422" i="1"/>
  <c r="F438" i="1"/>
  <c r="L438" i="1" s="1"/>
  <c r="H437" i="1"/>
  <c r="H438" i="1" s="1"/>
  <c r="F403" i="1"/>
  <c r="L403" i="1" s="1"/>
  <c r="H403" i="1"/>
  <c r="F204" i="1"/>
  <c r="L204" i="1" s="1"/>
  <c r="F227" i="1"/>
  <c r="L227" i="1" s="1"/>
  <c r="F380" i="1"/>
  <c r="L380" i="1" s="1"/>
  <c r="F443" i="1"/>
  <c r="L443" i="1" s="1"/>
  <c r="F356" i="1"/>
  <c r="L356" i="1" s="1"/>
  <c r="F327" i="1"/>
  <c r="L327" i="1" s="1"/>
  <c r="F122" i="1"/>
  <c r="L122" i="1" s="1"/>
  <c r="L23" i="1"/>
  <c r="I326" i="1"/>
  <c r="I327" i="1" s="1"/>
  <c r="M327" i="1" s="1"/>
  <c r="F343" i="1"/>
  <c r="L343" i="1" s="1"/>
  <c r="I347" i="1"/>
  <c r="I355" i="1"/>
  <c r="F58" i="1"/>
  <c r="L58" i="1" s="1"/>
  <c r="I198" i="1"/>
  <c r="I231" i="1"/>
  <c r="I350" i="1"/>
  <c r="F367" i="1"/>
  <c r="L367" i="1" s="1"/>
  <c r="F387" i="1"/>
  <c r="L387" i="1" s="1"/>
  <c r="I469" i="1"/>
  <c r="H367" i="1"/>
  <c r="I452" i="1"/>
  <c r="I361" i="1"/>
  <c r="I366" i="1"/>
  <c r="H380" i="1"/>
  <c r="I385" i="1"/>
  <c r="H391" i="1"/>
  <c r="I156" i="1"/>
  <c r="L13" i="1"/>
  <c r="L18" i="1"/>
  <c r="F85" i="1"/>
  <c r="L85" i="1" s="1"/>
  <c r="F101" i="1"/>
  <c r="L101" i="1" s="1"/>
  <c r="I137" i="1"/>
  <c r="H161" i="1"/>
  <c r="F194" i="1"/>
  <c r="L194" i="1" s="1"/>
  <c r="F219" i="1"/>
  <c r="L219" i="1" s="1"/>
  <c r="I216" i="1"/>
  <c r="I319" i="1"/>
  <c r="F464" i="1"/>
  <c r="L464" i="1" s="1"/>
  <c r="I349" i="1"/>
  <c r="I354" i="1"/>
  <c r="I360" i="1"/>
  <c r="I379" i="1"/>
  <c r="I442" i="1"/>
  <c r="I468" i="1"/>
  <c r="F362" i="1"/>
  <c r="L362" i="1" s="1"/>
  <c r="F199" i="1"/>
  <c r="L199" i="1" s="1"/>
  <c r="I215" i="1"/>
  <c r="F323" i="1"/>
  <c r="L323" i="1" s="1"/>
  <c r="I318" i="1"/>
  <c r="I322" i="1"/>
  <c r="I353" i="1"/>
  <c r="I359" i="1"/>
  <c r="I398" i="1"/>
  <c r="I399" i="1" s="1"/>
  <c r="M399" i="1" s="1"/>
  <c r="F459" i="1"/>
  <c r="L459" i="1" s="1"/>
  <c r="I454" i="1"/>
  <c r="H85" i="1"/>
  <c r="I84" i="1"/>
  <c r="I85" i="1" s="1"/>
  <c r="M85" i="1" s="1"/>
  <c r="H32" i="1"/>
  <c r="L9" i="1"/>
  <c r="I30" i="1"/>
  <c r="F32" i="1"/>
  <c r="L32" i="1" s="1"/>
  <c r="F66" i="1"/>
  <c r="L66" i="1" s="1"/>
  <c r="I73" i="1"/>
  <c r="I77" i="1"/>
  <c r="F114" i="1"/>
  <c r="L114" i="1" s="1"/>
  <c r="I134" i="1"/>
  <c r="F138" i="1"/>
  <c r="L138" i="1" s="1"/>
  <c r="I157" i="1"/>
  <c r="I197" i="1"/>
  <c r="F223" i="1"/>
  <c r="L223" i="1" s="1"/>
  <c r="H223" i="1"/>
  <c r="F233" i="1"/>
  <c r="L233" i="1" s="1"/>
  <c r="F312" i="1"/>
  <c r="L312" i="1" s="1"/>
  <c r="H312" i="1"/>
  <c r="I317" i="1"/>
  <c r="F126" i="1"/>
  <c r="L126" i="1" s="1"/>
  <c r="F161" i="1"/>
  <c r="L161" i="1" s="1"/>
  <c r="F169" i="1"/>
  <c r="L169" i="1" s="1"/>
  <c r="F177" i="1"/>
  <c r="L177" i="1" s="1"/>
  <c r="I203" i="1"/>
  <c r="H66" i="1"/>
  <c r="I74" i="1"/>
  <c r="I78" i="1"/>
  <c r="H114" i="1"/>
  <c r="I184" i="1"/>
  <c r="F208" i="1"/>
  <c r="L208" i="1" s="1"/>
  <c r="F212" i="1"/>
  <c r="L212" i="1" s="1"/>
  <c r="H204" i="1"/>
  <c r="H208" i="1"/>
  <c r="H212" i="1"/>
  <c r="I218" i="1"/>
  <c r="I462" i="1"/>
  <c r="I348" i="1"/>
  <c r="I352" i="1"/>
  <c r="I365" i="1"/>
  <c r="I383" i="1"/>
  <c r="H395" i="1"/>
  <c r="H443" i="1"/>
  <c r="F470" i="1"/>
  <c r="L470" i="1" s="1"/>
  <c r="I81" i="1" l="1"/>
  <c r="M81" i="1" s="1"/>
  <c r="H81" i="1"/>
  <c r="L487" i="1"/>
  <c r="I129" i="1"/>
  <c r="H173" i="1"/>
  <c r="I143" i="1"/>
  <c r="M143" i="1" s="1"/>
  <c r="I425" i="1"/>
  <c r="I426" i="1" s="1"/>
  <c r="M426" i="1" s="1"/>
  <c r="I226" i="1"/>
  <c r="I227" i="1" s="1"/>
  <c r="M227" i="1" s="1"/>
  <c r="I199" i="1"/>
  <c r="M199" i="1" s="1"/>
  <c r="H459" i="1"/>
  <c r="H464" i="1"/>
  <c r="M18" i="1"/>
  <c r="I125" i="1"/>
  <c r="I126" i="1" s="1"/>
  <c r="M126" i="1" s="1"/>
  <c r="I176" i="1"/>
  <c r="I177" i="1" s="1"/>
  <c r="M177" i="1" s="1"/>
  <c r="H169" i="1"/>
  <c r="M23" i="1"/>
  <c r="I57" i="1"/>
  <c r="I58" i="1" s="1"/>
  <c r="M58" i="1" s="1"/>
  <c r="H101" i="1"/>
  <c r="H122" i="1"/>
  <c r="H371" i="1"/>
  <c r="H343" i="1"/>
  <c r="I437" i="1"/>
  <c r="I438" i="1" s="1"/>
  <c r="M438" i="1" s="1"/>
  <c r="H407" i="1"/>
  <c r="I334" i="1"/>
  <c r="I335" i="1" s="1"/>
  <c r="M335" i="1" s="1"/>
  <c r="I230" i="1"/>
  <c r="I367" i="1"/>
  <c r="M367" i="1" s="1"/>
  <c r="I161" i="1"/>
  <c r="M161" i="1" s="1"/>
  <c r="H470" i="1"/>
  <c r="I330" i="1"/>
  <c r="I331" i="1" s="1"/>
  <c r="M331" i="1" s="1"/>
  <c r="I378" i="1"/>
  <c r="I380" i="1" s="1"/>
  <c r="M380" i="1" s="1"/>
  <c r="I429" i="1"/>
  <c r="I430" i="1" s="1"/>
  <c r="M430" i="1" s="1"/>
  <c r="I421" i="1"/>
  <c r="I422" i="1" s="1"/>
  <c r="M422" i="1" s="1"/>
  <c r="I390" i="1"/>
  <c r="I391" i="1" s="1"/>
  <c r="M391" i="1" s="1"/>
  <c r="I338" i="1"/>
  <c r="I339" i="1" s="1"/>
  <c r="M339" i="1" s="1"/>
  <c r="I109" i="1"/>
  <c r="I110" i="1" s="1"/>
  <c r="M110" i="1" s="1"/>
  <c r="I312" i="1"/>
  <c r="M312" i="1" s="1"/>
  <c r="I467" i="1"/>
  <c r="I470" i="1" s="1"/>
  <c r="M470" i="1" s="1"/>
  <c r="I141" i="1"/>
  <c r="H356" i="1"/>
  <c r="I164" i="1"/>
  <c r="I165" i="1" s="1"/>
  <c r="M165" i="1" s="1"/>
  <c r="H387" i="1"/>
  <c r="H97" i="1"/>
  <c r="I219" i="1"/>
  <c r="M219" i="1" s="1"/>
  <c r="I362" i="1"/>
  <c r="M362" i="1" s="1"/>
  <c r="H323" i="1"/>
  <c r="H219" i="1"/>
  <c r="H138" i="1"/>
  <c r="H362" i="1"/>
  <c r="I356" i="1"/>
  <c r="M356" i="1" s="1"/>
  <c r="I433" i="1"/>
  <c r="I434" i="1" s="1"/>
  <c r="M434" i="1" s="1"/>
  <c r="I394" i="1"/>
  <c r="I395" i="1" s="1"/>
  <c r="M395" i="1" s="1"/>
  <c r="I386" i="1"/>
  <c r="I387" i="1" s="1"/>
  <c r="M387" i="1" s="1"/>
  <c r="I207" i="1"/>
  <c r="I208" i="1" s="1"/>
  <c r="M208" i="1" s="1"/>
  <c r="I194" i="1"/>
  <c r="M194" i="1" s="1"/>
  <c r="I321" i="1"/>
  <c r="I323" i="1" s="1"/>
  <c r="M323" i="1" s="1"/>
  <c r="I464" i="1"/>
  <c r="M464" i="1" s="1"/>
  <c r="H194" i="1"/>
  <c r="I202" i="1"/>
  <c r="I204" i="1" s="1"/>
  <c r="M204" i="1" s="1"/>
  <c r="M13" i="1"/>
  <c r="I122" i="1"/>
  <c r="M122" i="1" s="1"/>
  <c r="I31" i="1"/>
  <c r="I32" i="1" s="1"/>
  <c r="M32" i="1" s="1"/>
  <c r="I135" i="1"/>
  <c r="I138" i="1" s="1"/>
  <c r="M138" i="1" s="1"/>
  <c r="I232" i="1"/>
  <c r="I211" i="1"/>
  <c r="I212" i="1" s="1"/>
  <c r="M212" i="1" s="1"/>
  <c r="I453" i="1"/>
  <c r="I459" i="1" s="1"/>
  <c r="M459" i="1" s="1"/>
  <c r="I222" i="1"/>
  <c r="I223" i="1" s="1"/>
  <c r="M223" i="1" s="1"/>
  <c r="I65" i="1"/>
  <c r="I66" i="1" s="1"/>
  <c r="M66" i="1" s="1"/>
  <c r="M9" i="1"/>
  <c r="I113" i="1"/>
  <c r="I114" i="1" s="1"/>
  <c r="M114" i="1" s="1"/>
  <c r="I441" i="1"/>
  <c r="I443" i="1" s="1"/>
  <c r="M443" i="1" s="1"/>
  <c r="I402" i="1"/>
  <c r="I403" i="1" s="1"/>
  <c r="M403" i="1" s="1"/>
  <c r="I131" i="1" l="1"/>
  <c r="M131" i="1" s="1"/>
  <c r="I233" i="1"/>
  <c r="M233" i="1" s="1"/>
  <c r="M487" i="1" l="1"/>
</calcChain>
</file>

<file path=xl/sharedStrings.xml><?xml version="1.0" encoding="utf-8"?>
<sst xmlns="http://schemas.openxmlformats.org/spreadsheetml/2006/main" count="1532" uniqueCount="399">
  <si>
    <t xml:space="preserve">Nazwa </t>
  </si>
  <si>
    <t>Wymagania</t>
  </si>
  <si>
    <t>Przeglądy urządzeń medycznych</t>
  </si>
  <si>
    <t>Pakiet nr 1 Myjnia dezynfektor do kaczek i basenów</t>
  </si>
  <si>
    <t>A</t>
  </si>
  <si>
    <t>Nazwa urządzenia</t>
  </si>
  <si>
    <t>Producent</t>
  </si>
  <si>
    <t>Ilość szt</t>
  </si>
  <si>
    <t xml:space="preserve"> Cena jedn. netto za przegląd wraz z częściami </t>
  </si>
  <si>
    <t xml:space="preserve"> Wartość netto </t>
  </si>
  <si>
    <t xml:space="preserve"> Wartość brutto </t>
  </si>
  <si>
    <t>Myjnia dezynfektor FD 1800</t>
  </si>
  <si>
    <t>RAZEM</t>
  </si>
  <si>
    <t>Pakiet nr 2  Defibrylator</t>
  </si>
  <si>
    <t>Physio-Control/Stryker</t>
  </si>
  <si>
    <t>LP 15 + zasilacz AC sn/rp. 45261879/2016</t>
  </si>
  <si>
    <t>Pakiet nr 3  Sterylizatory kasetowe z destylarkami</t>
  </si>
  <si>
    <t>SciCan</t>
  </si>
  <si>
    <t>Pakiet nr 4 Diatermia chirurgiczna</t>
  </si>
  <si>
    <t>APCz sn/rp. 11332637/2011</t>
  </si>
  <si>
    <t>ERBE</t>
  </si>
  <si>
    <t>Philips</t>
  </si>
  <si>
    <t>Ziehm</t>
  </si>
  <si>
    <t xml:space="preserve">ZIEHM  8000 </t>
  </si>
  <si>
    <t>DISCOVERY A</t>
  </si>
  <si>
    <t>Hologic</t>
  </si>
  <si>
    <t>Esaote</t>
  </si>
  <si>
    <t>MYLAB 60</t>
  </si>
  <si>
    <t>MYLAB 40</t>
  </si>
  <si>
    <t>MYLAB 25</t>
  </si>
  <si>
    <t>MYLAB SIX CRISTALINE</t>
  </si>
  <si>
    <t xml:space="preserve">MYLAB SIX  </t>
  </si>
  <si>
    <t>MYLAB TWICE</t>
  </si>
  <si>
    <t>ALOKA SSD 4000</t>
  </si>
  <si>
    <t>Aloka</t>
  </si>
  <si>
    <t>Urządzenie płucząco-dezynfekujące OPTIMA 3</t>
  </si>
  <si>
    <t>DDC Dolphin</t>
  </si>
  <si>
    <t>Dameca 508 MRI</t>
  </si>
  <si>
    <t>Invivo MR400</t>
  </si>
  <si>
    <t xml:space="preserve"> Philips IntelliVue Portal IP5</t>
  </si>
  <si>
    <t>ISIS IOM sn 15J005</t>
  </si>
  <si>
    <t>Inomed</t>
  </si>
  <si>
    <t>Maquet Orthostar II 1425</t>
  </si>
  <si>
    <t>Maquet</t>
  </si>
  <si>
    <t>Shiller</t>
  </si>
  <si>
    <t>DG 5000 sn/rp. 101992007117/2014, 101991005830/2011</t>
  </si>
  <si>
    <t>Schiller</t>
  </si>
  <si>
    <t>B</t>
  </si>
  <si>
    <t>KEY POINT sn/rp. 20951/2005</t>
  </si>
  <si>
    <t>Medtronic</t>
  </si>
  <si>
    <t>AP31</t>
  </si>
  <si>
    <t>Ascor</t>
  </si>
  <si>
    <t xml:space="preserve">AP12 </t>
  </si>
  <si>
    <t>AP14</t>
  </si>
  <si>
    <t>AP24</t>
  </si>
  <si>
    <t xml:space="preserve">Agilia 18093 </t>
  </si>
  <si>
    <t>Fresenius</t>
  </si>
  <si>
    <t xml:space="preserve">Belimed MST-V669 </t>
  </si>
  <si>
    <t>Belimed</t>
  </si>
  <si>
    <t xml:space="preserve">Belimed WD230 </t>
  </si>
  <si>
    <t>Ultradźwiękowa SI Digital PC+</t>
  </si>
  <si>
    <t>Medisafe</t>
  </si>
  <si>
    <t>Torniquet 2x500</t>
  </si>
  <si>
    <t>VBM</t>
  </si>
  <si>
    <t>FI-16RBS</t>
  </si>
  <si>
    <t>Pentax</t>
  </si>
  <si>
    <t>BASIC 100-30</t>
  </si>
  <si>
    <t>Intermedical</t>
  </si>
  <si>
    <t>Producent / Dostawca</t>
  </si>
  <si>
    <t>Dioptromierz HLM-7000</t>
  </si>
  <si>
    <t>Huvitz</t>
  </si>
  <si>
    <t>Autorefraktrokeratom HRK-8000A</t>
  </si>
  <si>
    <t>Unit okulistyczny NEW   SIMPLEX</t>
  </si>
  <si>
    <t>Frastena</t>
  </si>
  <si>
    <t>Tonometr TX-20P</t>
  </si>
  <si>
    <t>Canon</t>
  </si>
  <si>
    <t>Stolik elektryczny STM-2</t>
  </si>
  <si>
    <t>Stol-Mik</t>
  </si>
  <si>
    <t>Rzutnik testów HCP-7000</t>
  </si>
  <si>
    <t>Oprawa próbna UB-3</t>
  </si>
  <si>
    <t>Oculus</t>
  </si>
  <si>
    <t>Oftalmoskop BETA 200S</t>
  </si>
  <si>
    <t xml:space="preserve">Heine </t>
  </si>
  <si>
    <t>Lampa szczelinowa 2ZL</t>
  </si>
  <si>
    <t>Takagi</t>
  </si>
  <si>
    <t>Kaseta szkieł próbnych 61B</t>
  </si>
  <si>
    <t>MSD</t>
  </si>
  <si>
    <t xml:space="preserve"> Cena jedn. netto za przegląd</t>
  </si>
  <si>
    <t>Liebel-Flarsheim / Covidien</t>
  </si>
  <si>
    <t>AUGIOMAT ILLUMENA 7261</t>
  </si>
  <si>
    <t>OPTIVANTAGE DH</t>
  </si>
  <si>
    <t>TOF Watch SX</t>
  </si>
  <si>
    <t>Organon</t>
  </si>
  <si>
    <t>Advance Table</t>
  </si>
  <si>
    <t xml:space="preserve">Allen Med.. </t>
  </si>
  <si>
    <t>Sterylizator gazowy 5XL</t>
  </si>
  <si>
    <t>3M</t>
  </si>
  <si>
    <t>50 AE</t>
  </si>
  <si>
    <t>Podgrzewacz pacjenta  BAI 775</t>
  </si>
  <si>
    <t>Leon Plus + monitor BSM-3562 + monitor TOF</t>
  </si>
  <si>
    <t>Heinen Lowenstein</t>
  </si>
  <si>
    <t>Respirator MRI sn 1205 / 2014</t>
  </si>
  <si>
    <t>Hamilton</t>
  </si>
  <si>
    <t>Respirator C-3 sn 1613 / 2014</t>
  </si>
  <si>
    <t>Przeglądy urządzeń medycznych, rehabilitacyjnych</t>
  </si>
  <si>
    <t>C</t>
  </si>
  <si>
    <t>Technomex</t>
  </si>
  <si>
    <t>Solmed sn 1-002-2011</t>
  </si>
  <si>
    <t>Meden inmed</t>
  </si>
  <si>
    <t>Lasertronic LT-2S sn 095</t>
  </si>
  <si>
    <t>EiE</t>
  </si>
  <si>
    <t>Lasertronic LT-3S sn 200/15</t>
  </si>
  <si>
    <t>Sonotronic US-2 sn 100/15; sn 101/15; sn 102/15</t>
  </si>
  <si>
    <t>Magnetronic MF24 sn 
51/2012</t>
  </si>
  <si>
    <t>Thermo 500 sn A-1087/2013</t>
  </si>
  <si>
    <t>Gymna</t>
  </si>
  <si>
    <t>BTL 6000 Shortwave 400  
sn 013-B-00949</t>
  </si>
  <si>
    <t>BTL / Technomex</t>
  </si>
  <si>
    <t xml:space="preserve">Sonicator 7302 sn115XU3340 </t>
  </si>
  <si>
    <t>Mettler</t>
  </si>
  <si>
    <t>HITOP 4 TOVCH sn 1172</t>
  </si>
  <si>
    <t>GBO/ Technomex</t>
  </si>
  <si>
    <t>SALUS TALENT sn 1409027</t>
  </si>
  <si>
    <t>Platforma wibracyjna FITVIBE EXCEL sn 
F100818</t>
  </si>
  <si>
    <t>Uniphy / Technomex</t>
  </si>
  <si>
    <t>Kolumna terapeutyczna MOBILE SPEED PULLEX sn losa201506108440, sn losa201506108441,sn 
losa201506108442</t>
  </si>
  <si>
    <t>Lojer / Technomex</t>
  </si>
  <si>
    <t>Tablica do ćwiczeń manualnych KTM sn 39/2015</t>
  </si>
  <si>
    <t>Stół rehabilitacyjny PLATINUM sn 
K/1506/0392,snK/1506/0390</t>
  </si>
  <si>
    <t>Stół pionizacyjny AZURYT sn K/1506/0398</t>
  </si>
  <si>
    <t>Stół rehabilitacyjny BERYL sn 
K/1506/0344 sn K/1506/0384,sn 
K/1506/0386,sn K/1506/0388, sn K/1506/0348, sn K/1506/0346</t>
  </si>
  <si>
    <t>Stół rehabilitacyjny do ćwiczeń</t>
  </si>
  <si>
    <t>Fotel do ćwiczeń AMETYST sn 
K/1506/0396, sn K/1506/0394</t>
  </si>
  <si>
    <t>Ergometr do kończyn górnych UG-K1 (RKG-W) sn 0303/2015,sn 0203/2015</t>
  </si>
  <si>
    <t>Egzoszkielet EKSO GT sn 21504003</t>
  </si>
  <si>
    <t>EKSO Bionics/Technomex</t>
  </si>
  <si>
    <t>Platforma dynamograficzna GAMMA sn 0310/2014</t>
  </si>
  <si>
    <t>AC International EAST / Technomex</t>
  </si>
  <si>
    <t>Platforma dynamograficzna SIGMA sn 0608/2014</t>
  </si>
  <si>
    <t>Polaris 2 sn PM2-27/P2/AP; sn PM2-28/P2/AP; sn PM2-29/P2/AP;</t>
  </si>
  <si>
    <t>Astar / Technomex</t>
  </si>
  <si>
    <t>Polaris 2 sn PM2-16/12/11</t>
  </si>
  <si>
    <t>Aquai sn 102-2015</t>
  </si>
  <si>
    <t>Meden Inmed</t>
  </si>
  <si>
    <t>Wanna do masażu kończyn górnych 1114T sn H/1406/0356</t>
  </si>
  <si>
    <t>Wanna do masażu kończyn dolnych 1117T sn H/1406/0357</t>
  </si>
  <si>
    <t>Wanna do masażu kończyn górnych 1114E sn K/1505/0169</t>
  </si>
  <si>
    <t>Wanna do masażu kończyn dolnych 1110E sn H/1505/0175</t>
  </si>
  <si>
    <t>Wanna do masażu kończyn dolnych, obręczy barkowej, kręgosłupa KOLUMB sn H/1505/0171</t>
  </si>
  <si>
    <t>Wanna do masażu podwodn automat TMP-UWM AUTOMAT sn. H/1505/0173</t>
  </si>
  <si>
    <t>Aquavibron sn 1/07/2015; sn 2/07/2015;</t>
  </si>
  <si>
    <t>MK-400 sn 1500284; sn 1500285; sn 1500286; sn 1500287;</t>
  </si>
  <si>
    <t>Daesung Maref</t>
  </si>
  <si>
    <t>Autotherm 390 sn 714XSW567</t>
  </si>
  <si>
    <t>Bioptron</t>
  </si>
  <si>
    <t>Emildue / Technomex</t>
  </si>
  <si>
    <t>Black Box z lini EVO sn B06442; sn B06461; sn B06471;</t>
  </si>
  <si>
    <t>Hydrosun sn 15700153</t>
  </si>
  <si>
    <t>Hydrosun</t>
  </si>
  <si>
    <t>Cyborg Mag sn C030230</t>
  </si>
  <si>
    <t>Podnośnik jezdny elektryczny z uchylnym ramieniem HLU-4/E-O sn 400668, sn 400669</t>
  </si>
  <si>
    <t>Stymulator dwukanałowy FIRING z linii EVO sn F9142, sn F9194, sn F9198</t>
  </si>
  <si>
    <t xml:space="preserve">Kriopol R26 </t>
  </si>
  <si>
    <t>Kriomedpol</t>
  </si>
  <si>
    <t xml:space="preserve">Kriopol R30 </t>
  </si>
  <si>
    <t>Ergometr treningowy E720 sn. 150216007</t>
  </si>
  <si>
    <t>First Degree Fitness / Technomex</t>
  </si>
  <si>
    <t xml:space="preserve">Urządzenie do ćwiczeń z oporem pneumatycznym </t>
  </si>
  <si>
    <t>Insportline / Technomex</t>
  </si>
  <si>
    <t>Ergometr do kończyn dolnych i górnych PRO2 sn 660-017 395, sn 
660-16711</t>
  </si>
  <si>
    <t>SCIFIT/Technomex</t>
  </si>
  <si>
    <t>Bieżnia Track Performance sn 17453059Y2320116, sn 17453059Y2320115,  sn 17453059Y2320099</t>
  </si>
  <si>
    <t>Kettler / Technomex</t>
  </si>
  <si>
    <t xml:space="preserve"> VAT 8% lub 23%  kwota </t>
  </si>
  <si>
    <t>MP 5 typ M8105 sn/rp. DE74807336/2008, DE74807339/2008, DE74807345/2008, DE74807384/2008, DE21072236/2013, DE21072238/2013, DE21072239/2013, DE21072256/2013, DE46983837/2014, DE46983955/2014, DE46984058/2014, DE46984060/2014, DE46984061/2014, DE57198971/2016,</t>
  </si>
  <si>
    <t>Artromot SP3</t>
  </si>
  <si>
    <t>Ormed</t>
  </si>
  <si>
    <t>Artromot H</t>
  </si>
  <si>
    <t>Artromot F</t>
  </si>
  <si>
    <t>Artromot Active K</t>
  </si>
  <si>
    <t>Artromot K1cc + Focus Plus</t>
  </si>
  <si>
    <t xml:space="preserve">Artromot E2 </t>
  </si>
  <si>
    <t>Artromot S3</t>
  </si>
  <si>
    <t xml:space="preserve">Artromot K2 </t>
  </si>
  <si>
    <t>ST1/1 Comf</t>
  </si>
  <si>
    <t>Pol-Eko</t>
  </si>
  <si>
    <t>ST5 Basic</t>
  </si>
  <si>
    <t>Maquet / Getinge</t>
  </si>
  <si>
    <t>Astopad DUO310  wraz z dwoma materacykami</t>
  </si>
  <si>
    <t>Stihler</t>
  </si>
  <si>
    <t>BTL-4000 Smart</t>
  </si>
  <si>
    <t>BTL-4710 Premium</t>
  </si>
  <si>
    <t>BTL</t>
  </si>
  <si>
    <t>Myjnia dezynfektor FD 1600</t>
  </si>
  <si>
    <t>Arjo/Getinge</t>
  </si>
  <si>
    <t>Zestaw lamp Sim.LED 700/700/TVHD</t>
  </si>
  <si>
    <t>Simeon Medical</t>
  </si>
  <si>
    <t>Respirator C-1 sn 4422/2013, 20414/2019, 20415/2019,</t>
  </si>
  <si>
    <t>YUNO sn. 193/2015, 211/2016, 212/2016, 248/2017, 249/2017, 250/2017, 263/2017</t>
  </si>
  <si>
    <t>Magnetronic MF-24 sn 118/15; 121/15; 122/15; 123/15; 124/15; 125/15;</t>
  </si>
  <si>
    <t>Multitronic MT-3 sn 15038/15; 15039/15; 15040/15; 15041/15; 15042/15; 15043/15; 15044/15</t>
  </si>
  <si>
    <t>Solatronic SLE sn 15037/15;  15034/15;  15035/15;  15036/15;  20004/20;  20002/20;</t>
  </si>
  <si>
    <t>Multitronic MT 7P sn 082/2008,sn 336/2010</t>
  </si>
  <si>
    <t>Urządzenie do ćwiczeń LEVITAS Pro sn K/1612/0670,sn K/1612/0672,sn K/1612/0674,sn K/1607/0266,sn K/1506/0400,sn K/1506/0402,snK/1506/0404,sn K/1506/0406,sn K/1506/0408,sn 
K/1506/0410; sn K/2004/0002; +3TBS</t>
  </si>
  <si>
    <t>Stół rehabilitacyjny TOPAZ sn K/1506/0382, sn K/1506/0380, +3TBS</t>
  </si>
  <si>
    <t>MedAll sn 001-2015-24-3058, sn. +1</t>
  </si>
  <si>
    <t>Lumina sn SL-38/K1/AP; sn SL-39/K1/AP; sn 21/XZ/AU; sn 22/XZ/AU;</t>
  </si>
  <si>
    <t>Keiser / Technomex</t>
  </si>
  <si>
    <t>Orbitrek Loxon XTR BT sn 32861119/1144F</t>
  </si>
  <si>
    <t>Getinge</t>
  </si>
  <si>
    <t>Aquastat destylarka</t>
  </si>
  <si>
    <t>Statim 5000/Endo sterylizator</t>
  </si>
  <si>
    <t xml:space="preserve">Bieżnia Zebris, sn </t>
  </si>
  <si>
    <t xml:space="preserve"> / Technomex</t>
  </si>
  <si>
    <t>Samsung</t>
  </si>
  <si>
    <t>WD 15 Claro</t>
  </si>
  <si>
    <t xml:space="preserve"> 46-4</t>
  </si>
  <si>
    <t>Wartość jednostkowa netto za przegląd wraz z częściami</t>
  </si>
  <si>
    <t xml:space="preserve"> Wartość netto</t>
  </si>
  <si>
    <t>Stawka podatku VAT</t>
  </si>
  <si>
    <t xml:space="preserve">Wartość podatku VAT </t>
  </si>
  <si>
    <t xml:space="preserve">Wartość brutto </t>
  </si>
  <si>
    <t>Golem 4S</t>
  </si>
  <si>
    <t xml:space="preserve">Jaromir Sirina RQL </t>
  </si>
  <si>
    <t>OXY-6000</t>
  </si>
  <si>
    <t>Bitmos</t>
  </si>
  <si>
    <t>TRESCOM</t>
  </si>
  <si>
    <t>TERMOBIAL WARM; sn UPM01M022018001 - UPM01M022018013</t>
  </si>
  <si>
    <t>Finnlo</t>
  </si>
  <si>
    <t>Rower treningowy Finnlo Varon XTR BT</t>
  </si>
  <si>
    <t>Wioślarz Finnlo Aquon Evolution,</t>
  </si>
  <si>
    <t>Finnlo / Technomex</t>
  </si>
  <si>
    <t>GM85</t>
  </si>
  <si>
    <t>Stół rehabilitacyjny OPAL K/1612/0675, sn K/1612/0676,sn K/1612/0677, sn 
K/1506/0350,sn K/1506/0352,sn K/1506/0354,sn K/1506/0356,sn K/1506/0358,sn K/1506/0360,sn K/1506/0362,snK/1506/0364,sn K/1506/0366,sn K/1506/0368,sn 
K/1506/0370,sn K/1506/0372,sn K/1506/0374,sn K/1506/0376,sn 
K/1506/0378, sn K/1703/0091, sn K/1703/0092, sn K/1703/0093, sn K/1811/0032,sn K/1905/0020, sn K/2004/0020, sn K/2004/0021, sn K/2004/0022, sn K/2004/0023, sn K/2004/0024, sn K/2004/0025, +3</t>
  </si>
  <si>
    <t>SSG 240</t>
  </si>
  <si>
    <t>Przeglądy urządzeń niemedycznych, rehabilitacyjnych i innych</t>
  </si>
  <si>
    <t>Edan</t>
  </si>
  <si>
    <t>Centrala MFM-CMS</t>
  </si>
  <si>
    <t>Kardiomonitor iM50</t>
  </si>
  <si>
    <t xml:space="preserve">KINEVO 900 </t>
  </si>
  <si>
    <t>Carl Zeiss</t>
  </si>
  <si>
    <t xml:space="preserve"> Termin wykonania w 2025 r do …</t>
  </si>
  <si>
    <t>TIVATO 700</t>
  </si>
  <si>
    <t>MYLAB X5</t>
  </si>
  <si>
    <t>Stacja dokująca pomp</t>
  </si>
  <si>
    <t>VIO 300S sn/rp. 11393748/2015, 11362853/2013, 11334945/2011, 11327094/2011, 11327095/2011, 11334943/2011, 11393747/2015, 11407004/2016, 11429921/2017, 11429922/2017, 11429923/2017, 11453599/2018, 11453600/2018, 11490980/20220</t>
  </si>
  <si>
    <t>KEYPOINT G4 sn.31365/2022</t>
  </si>
  <si>
    <t>MYLAB X8</t>
  </si>
  <si>
    <t>Efficia DFM1000 sn CN32608472; CN32629854; CN32629853; CN32629857; CN32629856; CN32629858; CN32629855</t>
  </si>
  <si>
    <t>Cardiovit AT - 1 sn/rp. 190.82630/2015, 1070.002553/2020, 1070.007724/2022, 1070.007723/2022, 1070.00732/2022, 1070.007725/2022</t>
  </si>
  <si>
    <t>Cios Fusion</t>
  </si>
  <si>
    <t>Siemens</t>
  </si>
  <si>
    <t>Aplio i800</t>
  </si>
  <si>
    <t>Bbraun</t>
  </si>
  <si>
    <t>Space plus Infusomat</t>
  </si>
  <si>
    <t>Space plus Perfusor</t>
  </si>
  <si>
    <t>Stacja dokująca pomp Space plus Station</t>
  </si>
  <si>
    <t>Łóżko Eleganza 5</t>
  </si>
  <si>
    <t>Materac przeciwodlleżynowy Virtuoso</t>
  </si>
  <si>
    <t>Linet/Konkret</t>
  </si>
  <si>
    <t>Humac Norm</t>
  </si>
  <si>
    <t>EOS</t>
  </si>
  <si>
    <t>EOS Imaging</t>
  </si>
  <si>
    <t>Kardiomonitor z modułem transportowym MX750</t>
  </si>
  <si>
    <t>Kardiomonitor z modułem transportowym MX550</t>
  </si>
  <si>
    <t>Centrala monituorująca PIC IX</t>
  </si>
  <si>
    <t>Omni sn.222310390</t>
  </si>
  <si>
    <t>Axiolab 5</t>
  </si>
  <si>
    <t>CMAX S sn.20003</t>
  </si>
  <si>
    <t>Steris</t>
  </si>
  <si>
    <t>YUNO II sn.00164/2021</t>
  </si>
  <si>
    <t>Pakiet nr 5 Zestaw do endoskopii kręgosłupa</t>
  </si>
  <si>
    <t>Zestaw do małoinwazyjnej endoskopowej chirurgii kręgosłupa WOLF</t>
  </si>
  <si>
    <t>Richard Wolf</t>
  </si>
  <si>
    <t>Pakiet nr 6  Kardiomonitory i centrale monitorujące</t>
  </si>
  <si>
    <t>Pakiet nr 7  Kardiomonitory i centrale monitorujące</t>
  </si>
  <si>
    <t>Pakiet nr 8  Kardiomonitory</t>
  </si>
  <si>
    <t>Pakiet nr 9  Mikroskop operacyjny</t>
  </si>
  <si>
    <t>Pakiet nr 10  Mikroskop laboratoryjny</t>
  </si>
  <si>
    <t>Pakiet nr 11  Aparaty RTG C-Arm</t>
  </si>
  <si>
    <t>Pakiet nr 12  Aparaty RTG C-Arm</t>
  </si>
  <si>
    <t>Pakiet nr 13  Aparat densytometryczny</t>
  </si>
  <si>
    <t>Pakiet nr 14  Aparat RTG Dwupłaszczyznowy</t>
  </si>
  <si>
    <t>Pakiet nr 15  Aparaty USG</t>
  </si>
  <si>
    <t>Pakiet nr 16  Aparat USG</t>
  </si>
  <si>
    <t>Pakiet nr 17  Aparat USG</t>
  </si>
  <si>
    <t>Pakiet nr 18 Lampa operacyjna</t>
  </si>
  <si>
    <t>Pakiet nr 19  Urządzenie płucząco-dezynfekujące</t>
  </si>
  <si>
    <t>Pakiet nr 20  Aparat do znieczulania w MRI</t>
  </si>
  <si>
    <t>Pakiet nr 21 Kardiomonitor MRI z kosolą sterującą</t>
  </si>
  <si>
    <t>Pakiet nr 22  Aparat do neuromonitoringu śródoperacyjnego</t>
  </si>
  <si>
    <t xml:space="preserve">Pakiet nr 23  Systemy operacyjne </t>
  </si>
  <si>
    <t>Pakiet nr 24  Stół Operacyjny</t>
  </si>
  <si>
    <t>Pakiet nr 25  Defibrylatory</t>
  </si>
  <si>
    <t>Pakiet nr 26 Aparaty EKG</t>
  </si>
  <si>
    <t>Pakiet nr 27 Aparat EMG</t>
  </si>
  <si>
    <t>Pakiet nr 28  Strzykawkowe pompy infuzyjne</t>
  </si>
  <si>
    <t>Pakiet nr 29  Strzykawkowe pompy infuzyjne</t>
  </si>
  <si>
    <t>Pakiet nr 30  Strzykawkowe pompy infuzyjne</t>
  </si>
  <si>
    <t>Pakiet nr 31 Aparat do terapii nerkozastępczej</t>
  </si>
  <si>
    <t>Pakiet nr 32  Sterylizatory i myjnie - dezynfektory</t>
  </si>
  <si>
    <t xml:space="preserve">Pakiet nr 33 Myjnia ultradźwiękowa  </t>
  </si>
  <si>
    <t>Pakiet nr 34  Zestaw do opasek Esmarcha</t>
  </si>
  <si>
    <t>Pakiet nr 35 Bronchofiberoskop</t>
  </si>
  <si>
    <t>Pakiet  nr 38 Sprzęt okulistyczny</t>
  </si>
  <si>
    <t>Pakiet nr 39  Pompy strzykawkowe do kontrastu</t>
  </si>
  <si>
    <t>Pakiet nr 40 Myjnia do butów</t>
  </si>
  <si>
    <t>Pakiet nr 41 Monitor przewodnictwa nerwowo-mięśniowego</t>
  </si>
  <si>
    <t>Pakiet nr 42 Stół operacyjny do kręgosłupa</t>
  </si>
  <si>
    <t>Pakiet nr 43 Sterylizator i Abator sterylizatora gazowego</t>
  </si>
  <si>
    <t>Pakiet nr 44 Podgrzewacz pacjenta</t>
  </si>
  <si>
    <t>Pakiet nr 45  Aparat do znieczulania</t>
  </si>
  <si>
    <t>Pakiet nr 46  Respiratory</t>
  </si>
  <si>
    <t>Pakiet nr 47 Urządzenie do ogrzewania pacjenta</t>
  </si>
  <si>
    <t>Pakiet nr 48  Stół operacyjny</t>
  </si>
  <si>
    <t>Pakiet nr 49 Stół zabiegowy</t>
  </si>
  <si>
    <t>Pakiet nr 50 Podgrzewacz medyczny uniwersalny</t>
  </si>
  <si>
    <t xml:space="preserve">Pakiet nr 51 Defibrylator dwufazowy z AED, kardiowersją, stymulacją </t>
  </si>
  <si>
    <t>Pakiet nr 52 Koncentrator tlenu</t>
  </si>
  <si>
    <t>Pakiet nr 53 Łóżko intensywnej terapii z wyposażeniem</t>
  </si>
  <si>
    <t>Studar Lab Tph</t>
  </si>
  <si>
    <t>PZO</t>
  </si>
  <si>
    <t>Belimed WD290</t>
  </si>
  <si>
    <t>Pakiet nr 54 Mosty i kolumny anestezjologiczne</t>
  </si>
  <si>
    <t>Most zasilający typ "U"</t>
  </si>
  <si>
    <t>Kendromed</t>
  </si>
  <si>
    <t>2 tygodnie od podpisania umowy</t>
  </si>
  <si>
    <t>Kolumna Kendroport</t>
  </si>
  <si>
    <t>Kolumnowy system zasilania</t>
  </si>
  <si>
    <t>AwaMed</t>
  </si>
  <si>
    <t>Panel nadłóżkowy</t>
  </si>
  <si>
    <t>Pakiet nr 55 Aparat USG</t>
  </si>
  <si>
    <t>X-Cube 90 sn. B00554</t>
  </si>
  <si>
    <t>Alpinion</t>
  </si>
  <si>
    <t>Pakiet nr 56 Kardiostymulator</t>
  </si>
  <si>
    <t>MIP-801 sn.842</t>
  </si>
  <si>
    <t>ITAM</t>
  </si>
  <si>
    <t>Pakiet nr 57 Zestaw dermatomu z siatkownicą</t>
  </si>
  <si>
    <t>Dermatom Acculan 4 GA340 z siatkownicą BA720R</t>
  </si>
  <si>
    <t>Aesculap</t>
  </si>
  <si>
    <t>Dermatom Acculan 3Ti GA670 z siatkownicą BA720R</t>
  </si>
  <si>
    <t>Zestaw 4 napędów ortopedycznych Acculan 3 Ti</t>
  </si>
  <si>
    <t>Zestaw piły oscylacyjnej Acculan 4Ti GA331</t>
  </si>
  <si>
    <t xml:space="preserve">Zestaw napędów ortopedycznych Acculan 3Ti </t>
  </si>
  <si>
    <t>Dermatom elektryczny</t>
  </si>
  <si>
    <t>Pakiet nr 58 Zestaw napędów ortopedycznych</t>
  </si>
  <si>
    <t>Centrala monitorująca</t>
  </si>
  <si>
    <t>Pakiet nr 59  Sterylizator parowy</t>
  </si>
  <si>
    <t>Sterylizator GSS67H</t>
  </si>
  <si>
    <t>FMS Duo sn. 0918F4877</t>
  </si>
  <si>
    <t>De Puy Mitek</t>
  </si>
  <si>
    <t>Pakiet nr 60 Pompa Artroskopowa</t>
  </si>
  <si>
    <t>Pakiet  nr 90 Sprzęt rehabilitacyjny</t>
  </si>
  <si>
    <t>Pakiet  nr 91 Sprzęt rehabilitacyjny</t>
  </si>
  <si>
    <t>Pakiet nr 36 Aparat RTG Przyłóżkowy</t>
  </si>
  <si>
    <t>Pakiet nr 37 Aparat RTG Przyłóżkowy</t>
  </si>
  <si>
    <t xml:space="preserve"> Termin wykonania do …</t>
  </si>
  <si>
    <t>Moduł kapnograficzny + czujnik CO2</t>
  </si>
  <si>
    <t>Pakiet nr 61  Mikroskop szkoleniowy</t>
  </si>
  <si>
    <t>Extaro 300</t>
  </si>
  <si>
    <t>Pakiet nr 62  System do posiewów krwi</t>
  </si>
  <si>
    <t>Bactec FX40 sn.FF3684; FF6019</t>
  </si>
  <si>
    <t>BD</t>
  </si>
  <si>
    <t>Pakiet nr 63 Lampa do naświetlań</t>
  </si>
  <si>
    <t>Pakiet nr 64 Aparaty do fizykoterapii</t>
  </si>
  <si>
    <t>Pakiet nr 65 Aparaty do fizykoterapii</t>
  </si>
  <si>
    <t>Pakiet  nr 66 Diatermia krótkofalowa</t>
  </si>
  <si>
    <t>Pakiet nr 67  Aparat do ultradźwięków</t>
  </si>
  <si>
    <t>Pakiet nr 68 Aparat do terapii energotonowej</t>
  </si>
  <si>
    <t xml:space="preserve">Pakiet nr 69 Aparat do głębokiej stymulacji elektromagnetycznej </t>
  </si>
  <si>
    <t>Pakiet  nr 70 Sprzęt rehabilitacyjny</t>
  </si>
  <si>
    <t>Pakiet  nr 71 Sprzęt rehabilitacyjny</t>
  </si>
  <si>
    <t>Pakiet nr 72 Rehabilitacyjny skaner laserowy</t>
  </si>
  <si>
    <t>Pakiet nr 74 Fotel do badań izokinetycznych</t>
  </si>
  <si>
    <t>Pakiet  nr 75 Wanna do hydromasażu</t>
  </si>
  <si>
    <t>Pakiet  nr 76 Wanna do hydromasażu</t>
  </si>
  <si>
    <t>Pakiet  nr 77 Zamknięty obieg wody do hydromasażu</t>
  </si>
  <si>
    <t>Pakiet  nr 78 Aparat do masażu uciskowego sekwencyjnego</t>
  </si>
  <si>
    <t>Pakiet  nr 79 Diatermia kondensatorowo - indukcyjna</t>
  </si>
  <si>
    <t>Pakiet  nr 80 Lampa do terapii światłem spolatyzowanym</t>
  </si>
  <si>
    <t>Pakiet  nr 81 Lampa do naświetleń Sollux</t>
  </si>
  <si>
    <t>Pakiet  nr 82 Szyny rehabilitacyjne</t>
  </si>
  <si>
    <t>Pakiet  nr 83 Aparat do terapii podciśnieniowej</t>
  </si>
  <si>
    <t>Pakiet  nr 84 Lampa do naświetlań IR z filtrem wodnym</t>
  </si>
  <si>
    <t>Pakiet  nr 85 Aparat do magnetoterapi z prowadnicą pionową</t>
  </si>
  <si>
    <t>Pakiet  nr 86 Podnośniki rehabilitacyjne</t>
  </si>
  <si>
    <t>Pakiet  nr 87 Stymulator</t>
  </si>
  <si>
    <t>Pakiet nr 88 Aparaty do krioterapii</t>
  </si>
  <si>
    <t>Pakiet nr 89 Aparat do ultradźwięków</t>
  </si>
  <si>
    <t>Pakiet  nr 92 Sprzęt rehabilitacyjny</t>
  </si>
  <si>
    <t>Pakiet  nr 93 Sprzęt rehabilitacyjno-pomiarowy</t>
  </si>
  <si>
    <t>Pakiet nr 94 Szafa termostatyczna</t>
  </si>
  <si>
    <t xml:space="preserve">Pakiet nr 95 Przetwornica pary </t>
  </si>
  <si>
    <r>
      <rPr>
        <sz val="11"/>
        <color rgb="FFFF0000"/>
        <rFont val="Cambria"/>
        <family val="1"/>
        <charset val="238"/>
      </rPr>
      <t xml:space="preserve">Emildue </t>
    </r>
    <r>
      <rPr>
        <sz val="11"/>
        <rFont val="Cambria"/>
        <family val="1"/>
        <charset val="238"/>
      </rPr>
      <t>/ Technomex</t>
    </r>
  </si>
  <si>
    <r>
      <t xml:space="preserve">Orbitrek MEDISON </t>
    </r>
    <r>
      <rPr>
        <b/>
        <sz val="11"/>
        <rFont val="Cambria"/>
        <family val="1"/>
        <charset val="238"/>
      </rPr>
      <t>BRA</t>
    </r>
    <r>
      <rPr>
        <sz val="11"/>
        <rFont val="Cambria"/>
        <family val="1"/>
        <charset val="238"/>
      </rPr>
      <t>K</t>
    </r>
  </si>
  <si>
    <r>
      <t xml:space="preserve">Cykloergometr poziomy Golf R </t>
    </r>
    <r>
      <rPr>
        <b/>
        <sz val="11"/>
        <rFont val="Cambria"/>
        <family val="1"/>
        <charset val="238"/>
      </rPr>
      <t>BRAK</t>
    </r>
  </si>
  <si>
    <r>
      <t xml:space="preserve">Cykloergometr E2 </t>
    </r>
    <r>
      <rPr>
        <b/>
        <sz val="11"/>
        <rFont val="Cambria"/>
        <family val="1"/>
        <charset val="238"/>
      </rPr>
      <t>BRAK</t>
    </r>
  </si>
  <si>
    <t>Załącznik nr 1A do swz</t>
  </si>
  <si>
    <t>Pakiet nr 73 Łóżko do masażu suchego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</si>
</sst>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sz val="11"/>
      <color rgb="FFFF0000"/>
      <name val="Cambria"/>
      <family val="1"/>
      <charset val="238"/>
    </font>
    <font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b/>
      <sz val="11"/>
      <color rgb="FF00B050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10"/>
      <color indexed="8"/>
      <name val="Cambria"/>
      <family val="1"/>
      <charset val="238"/>
    </font>
    <font>
      <b/>
      <sz val="10"/>
      <color indexed="8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9" fontId="4" fillId="2" borderId="0" xfId="0" applyNumberFormat="1" applyFont="1" applyFill="1" applyAlignment="1">
      <alignment horizontal="center"/>
    </xf>
    <xf numFmtId="0" fontId="5" fillId="0" borderId="0" xfId="0" applyFont="1"/>
    <xf numFmtId="0" fontId="4" fillId="3" borderId="0" xfId="0" applyFont="1" applyFill="1" applyAlignment="1">
      <alignment horizontal="center"/>
    </xf>
    <xf numFmtId="9" fontId="4" fillId="3" borderId="0" xfId="0" applyNumberFormat="1" applyFont="1" applyFill="1" applyAlignment="1">
      <alignment horizontal="center"/>
    </xf>
    <xf numFmtId="2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9" fontId="4" fillId="0" borderId="4" xfId="0" applyNumberFormat="1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center" wrapText="1"/>
    </xf>
    <xf numFmtId="9" fontId="4" fillId="0" borderId="7" xfId="0" applyNumberFormat="1" applyFont="1" applyBorder="1" applyAlignment="1">
      <alignment horizontal="center" wrapText="1"/>
    </xf>
    <xf numFmtId="2" fontId="4" fillId="0" borderId="7" xfId="0" applyNumberFormat="1" applyFont="1" applyBorder="1" applyAlignment="1">
      <alignment horizontal="center" wrapText="1"/>
    </xf>
    <xf numFmtId="2" fontId="4" fillId="4" borderId="7" xfId="0" applyNumberFormat="1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14" fontId="5" fillId="0" borderId="0" xfId="0" applyNumberFormat="1" applyFont="1" applyAlignment="1">
      <alignment wrapText="1"/>
    </xf>
    <xf numFmtId="4" fontId="2" fillId="0" borderId="0" xfId="0" applyNumberFormat="1" applyFont="1"/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  <xf numFmtId="4" fontId="5" fillId="0" borderId="7" xfId="0" applyNumberFormat="1" applyFont="1" applyBorder="1" applyAlignment="1">
      <alignment horizontal="center" wrapText="1"/>
    </xf>
    <xf numFmtId="9" fontId="5" fillId="0" borderId="7" xfId="0" applyNumberFormat="1" applyFont="1" applyBorder="1" applyAlignment="1">
      <alignment horizontal="center" wrapText="1"/>
    </xf>
    <xf numFmtId="2" fontId="5" fillId="4" borderId="7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left"/>
    </xf>
    <xf numFmtId="4" fontId="5" fillId="4" borderId="7" xfId="0" applyNumberFormat="1" applyFont="1" applyFill="1" applyBorder="1" applyAlignment="1">
      <alignment horizontal="center" wrapText="1"/>
    </xf>
    <xf numFmtId="4" fontId="5" fillId="4" borderId="6" xfId="0" applyNumberFormat="1" applyFont="1" applyFill="1" applyBorder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9" fontId="5" fillId="3" borderId="0" xfId="0" applyNumberFormat="1" applyFont="1" applyFill="1" applyAlignment="1">
      <alignment horizontal="center"/>
    </xf>
    <xf numFmtId="0" fontId="4" fillId="4" borderId="6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2" fontId="5" fillId="0" borderId="7" xfId="0" applyNumberFormat="1" applyFont="1" applyBorder="1" applyAlignment="1">
      <alignment horizontal="center" wrapText="1"/>
    </xf>
    <xf numFmtId="4" fontId="4" fillId="4" borderId="7" xfId="0" applyNumberFormat="1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14" fontId="5" fillId="0" borderId="0" xfId="0" applyNumberFormat="1" applyFont="1"/>
    <xf numFmtId="4" fontId="5" fillId="4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2" fontId="2" fillId="0" borderId="0" xfId="0" applyNumberFormat="1" applyFont="1"/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14" fontId="4" fillId="0" borderId="5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" fontId="4" fillId="0" borderId="4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9" fontId="5" fillId="0" borderId="1" xfId="0" applyNumberFormat="1" applyFont="1" applyBorder="1" applyAlignment="1">
      <alignment horizontal="center" wrapText="1"/>
    </xf>
    <xf numFmtId="2" fontId="5" fillId="4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14" fontId="4" fillId="0" borderId="6" xfId="0" applyNumberFormat="1" applyFont="1" applyBorder="1" applyAlignment="1">
      <alignment horizontal="center" wrapText="1"/>
    </xf>
    <xf numFmtId="4" fontId="5" fillId="4" borderId="0" xfId="0" applyNumberFormat="1" applyFont="1" applyFill="1" applyAlignment="1">
      <alignment horizontal="center" wrapText="1"/>
    </xf>
    <xf numFmtId="2" fontId="4" fillId="3" borderId="0" xfId="0" applyNumberFormat="1" applyFont="1" applyFill="1" applyAlignment="1">
      <alignment horizontal="center"/>
    </xf>
    <xf numFmtId="4" fontId="5" fillId="0" borderId="6" xfId="0" applyNumberFormat="1" applyFont="1" applyBorder="1" applyAlignment="1">
      <alignment horizontal="center" wrapText="1"/>
    </xf>
    <xf numFmtId="0" fontId="6" fillId="0" borderId="0" xfId="0" applyFont="1" applyFill="1"/>
    <xf numFmtId="0" fontId="6" fillId="0" borderId="0" xfId="0" applyFont="1"/>
    <xf numFmtId="14" fontId="5" fillId="0" borderId="0" xfId="0" applyNumberFormat="1" applyFont="1" applyAlignment="1">
      <alignment horizontal="center" wrapText="1"/>
    </xf>
    <xf numFmtId="0" fontId="4" fillId="3" borderId="1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14" fontId="4" fillId="0" borderId="12" xfId="0" applyNumberFormat="1" applyFont="1" applyBorder="1" applyAlignment="1">
      <alignment horizontal="center" wrapText="1"/>
    </xf>
    <xf numFmtId="9" fontId="4" fillId="0" borderId="1" xfId="1" applyFont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9" fontId="5" fillId="0" borderId="4" xfId="0" applyNumberFormat="1" applyFont="1" applyBorder="1" applyAlignment="1">
      <alignment horizontal="center" wrapText="1"/>
    </xf>
    <xf numFmtId="2" fontId="5" fillId="4" borderId="4" xfId="0" applyNumberFormat="1" applyFont="1" applyFill="1" applyBorder="1" applyAlignment="1">
      <alignment horizontal="center" wrapText="1"/>
    </xf>
    <xf numFmtId="0" fontId="4" fillId="5" borderId="0" xfId="0" applyFont="1" applyFill="1" applyAlignment="1">
      <alignment horizontal="center"/>
    </xf>
    <xf numFmtId="4" fontId="4" fillId="0" borderId="12" xfId="0" applyNumberFormat="1" applyFont="1" applyBorder="1" applyAlignment="1">
      <alignment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4" borderId="7" xfId="0" applyNumberFormat="1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left" wrapText="1"/>
    </xf>
    <xf numFmtId="4" fontId="4" fillId="4" borderId="12" xfId="0" applyNumberFormat="1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left" wrapText="1"/>
    </xf>
    <xf numFmtId="4" fontId="4" fillId="4" borderId="13" xfId="0" applyNumberFormat="1" applyFont="1" applyFill="1" applyBorder="1" applyAlignment="1">
      <alignment horizontal="center" wrapText="1"/>
    </xf>
    <xf numFmtId="9" fontId="4" fillId="4" borderId="1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9" fontId="4" fillId="3" borderId="0" xfId="0" applyNumberFormat="1" applyFont="1" applyFill="1" applyAlignment="1">
      <alignment horizontal="center" wrapText="1"/>
    </xf>
    <xf numFmtId="2" fontId="4" fillId="3" borderId="0" xfId="0" applyNumberFormat="1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9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2" fontId="4" fillId="4" borderId="2" xfId="0" applyNumberFormat="1" applyFont="1" applyFill="1" applyBorder="1" applyAlignment="1">
      <alignment horizontal="center" wrapText="1"/>
    </xf>
    <xf numFmtId="0" fontId="5" fillId="4" borderId="0" xfId="0" applyFont="1" applyFill="1" applyAlignment="1">
      <alignment horizontal="center" wrapText="1"/>
    </xf>
    <xf numFmtId="4" fontId="7" fillId="0" borderId="7" xfId="0" applyNumberFormat="1" applyFont="1" applyBorder="1" applyAlignment="1">
      <alignment horizontal="center" wrapText="1"/>
    </xf>
    <xf numFmtId="9" fontId="7" fillId="0" borderId="7" xfId="0" applyNumberFormat="1" applyFont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9" fontId="8" fillId="0" borderId="7" xfId="0" applyNumberFormat="1" applyFont="1" applyBorder="1" applyAlignment="1">
      <alignment horizontal="center" wrapText="1"/>
    </xf>
    <xf numFmtId="2" fontId="8" fillId="0" borderId="7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9" fontId="7" fillId="3" borderId="0" xfId="0" applyNumberFormat="1" applyFont="1" applyFill="1" applyAlignment="1">
      <alignment horizontal="center"/>
    </xf>
    <xf numFmtId="2" fontId="4" fillId="4" borderId="9" xfId="0" applyNumberFormat="1" applyFont="1" applyFill="1" applyBorder="1" applyAlignment="1">
      <alignment horizontal="center" wrapText="1"/>
    </xf>
    <xf numFmtId="2" fontId="7" fillId="0" borderId="7" xfId="0" applyNumberFormat="1" applyFont="1" applyBorder="1" applyAlignment="1">
      <alignment horizontal="center" wrapText="1"/>
    </xf>
    <xf numFmtId="4" fontId="8" fillId="0" borderId="6" xfId="0" applyNumberFormat="1" applyFont="1" applyBorder="1" applyAlignment="1">
      <alignment horizontal="center" wrapText="1"/>
    </xf>
    <xf numFmtId="2" fontId="9" fillId="0" borderId="0" xfId="0" applyNumberFormat="1" applyFont="1"/>
    <xf numFmtId="0" fontId="4" fillId="5" borderId="9" xfId="0" applyFont="1" applyFill="1" applyBorder="1" applyAlignment="1">
      <alignment horizontal="left"/>
    </xf>
    <xf numFmtId="0" fontId="4" fillId="5" borderId="9" xfId="0" applyFont="1" applyFill="1" applyBorder="1" applyAlignment="1">
      <alignment horizontal="center"/>
    </xf>
    <xf numFmtId="4" fontId="4" fillId="4" borderId="16" xfId="0" applyNumberFormat="1" applyFont="1" applyFill="1" applyBorder="1" applyAlignment="1">
      <alignment horizontal="center" wrapText="1"/>
    </xf>
    <xf numFmtId="0" fontId="10" fillId="3" borderId="3" xfId="0" applyFont="1" applyFill="1" applyBorder="1"/>
    <xf numFmtId="0" fontId="10" fillId="3" borderId="0" xfId="0" applyFont="1" applyFill="1" applyAlignment="1">
      <alignment horizontal="center" wrapText="1"/>
    </xf>
    <xf numFmtId="9" fontId="10" fillId="3" borderId="0" xfId="0" applyNumberFormat="1" applyFont="1" applyFill="1" applyAlignment="1">
      <alignment horizontal="center" wrapText="1"/>
    </xf>
    <xf numFmtId="2" fontId="10" fillId="3" borderId="0" xfId="0" applyNumberFormat="1" applyFont="1" applyFill="1" applyAlignment="1">
      <alignment horizontal="center" wrapText="1"/>
    </xf>
    <xf numFmtId="0" fontId="11" fillId="3" borderId="0" xfId="0" applyFont="1" applyFill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4" xfId="0" applyFont="1" applyBorder="1" applyAlignment="1">
      <alignment horizontal="center" wrapText="1"/>
    </xf>
    <xf numFmtId="9" fontId="10" fillId="0" borderId="4" xfId="0" applyNumberFormat="1" applyFont="1" applyBorder="1" applyAlignment="1">
      <alignment horizontal="center" wrapText="1"/>
    </xf>
    <xf numFmtId="2" fontId="10" fillId="0" borderId="4" xfId="0" applyNumberFormat="1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6" xfId="0" applyFont="1" applyBorder="1" applyAlignment="1">
      <alignment wrapText="1"/>
    </xf>
    <xf numFmtId="4" fontId="10" fillId="0" borderId="7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9" fontId="10" fillId="0" borderId="7" xfId="0" applyNumberFormat="1" applyFont="1" applyBorder="1" applyAlignment="1">
      <alignment horizontal="center" wrapText="1"/>
    </xf>
    <xf numFmtId="2" fontId="10" fillId="0" borderId="7" xfId="0" applyNumberFormat="1" applyFont="1" applyBorder="1" applyAlignment="1">
      <alignment horizontal="center" wrapText="1"/>
    </xf>
    <xf numFmtId="2" fontId="10" fillId="4" borderId="1" xfId="0" applyNumberFormat="1" applyFont="1" applyFill="1" applyBorder="1" applyAlignment="1">
      <alignment horizontal="center" wrapText="1"/>
    </xf>
    <xf numFmtId="14" fontId="10" fillId="0" borderId="5" xfId="0" applyNumberFormat="1" applyFont="1" applyBorder="1" applyAlignment="1">
      <alignment horizontal="center" wrapText="1"/>
    </xf>
    <xf numFmtId="14" fontId="11" fillId="0" borderId="0" xfId="0" applyNumberFormat="1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9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9" fontId="11" fillId="0" borderId="7" xfId="0" applyNumberFormat="1" applyFont="1" applyBorder="1" applyAlignment="1">
      <alignment horizontal="center" wrapText="1"/>
    </xf>
    <xf numFmtId="2" fontId="11" fillId="4" borderId="7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/>
    </xf>
    <xf numFmtId="9" fontId="10" fillId="3" borderId="0" xfId="0" applyNumberFormat="1" applyFont="1" applyFill="1" applyAlignment="1">
      <alignment horizontal="center"/>
    </xf>
    <xf numFmtId="2" fontId="11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4" fontId="12" fillId="0" borderId="7" xfId="0" applyNumberFormat="1" applyFont="1" applyBorder="1" applyAlignment="1">
      <alignment horizontal="center" wrapText="1"/>
    </xf>
    <xf numFmtId="9" fontId="12" fillId="0" borderId="7" xfId="0" applyNumberFormat="1" applyFont="1" applyBorder="1" applyAlignment="1">
      <alignment horizontal="center" wrapText="1"/>
    </xf>
    <xf numFmtId="4" fontId="10" fillId="4" borderId="7" xfId="0" applyNumberFormat="1" applyFont="1" applyFill="1" applyBorder="1" applyAlignment="1">
      <alignment horizontal="center" wrapText="1"/>
    </xf>
    <xf numFmtId="14" fontId="10" fillId="0" borderId="4" xfId="0" applyNumberFormat="1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4" fontId="13" fillId="0" borderId="7" xfId="0" applyNumberFormat="1" applyFont="1" applyBorder="1" applyAlignment="1">
      <alignment horizontal="center" wrapText="1"/>
    </xf>
    <xf numFmtId="9" fontId="13" fillId="0" borderId="7" xfId="0" applyNumberFormat="1" applyFont="1" applyBorder="1" applyAlignment="1">
      <alignment horizontal="center" wrapText="1"/>
    </xf>
    <xf numFmtId="2" fontId="13" fillId="0" borderId="7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14" fontId="10" fillId="0" borderId="1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14" fontId="4" fillId="0" borderId="12" xfId="0" applyNumberFormat="1" applyFont="1" applyBorder="1" applyAlignment="1">
      <alignment horizontal="center"/>
    </xf>
    <xf numFmtId="0" fontId="7" fillId="4" borderId="7" xfId="0" applyFont="1" applyFill="1" applyBorder="1" applyAlignment="1">
      <alignment horizontal="center" wrapText="1"/>
    </xf>
    <xf numFmtId="14" fontId="5" fillId="0" borderId="17" xfId="0" applyNumberFormat="1" applyFont="1" applyBorder="1" applyAlignment="1">
      <alignment wrapText="1"/>
    </xf>
    <xf numFmtId="4" fontId="5" fillId="0" borderId="17" xfId="0" applyNumberFormat="1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2" fontId="2" fillId="0" borderId="0" xfId="0" applyNumberFormat="1" applyFont="1" applyAlignment="1">
      <alignment horizontal="center"/>
    </xf>
    <xf numFmtId="0" fontId="4" fillId="3" borderId="9" xfId="0" applyFont="1" applyFill="1" applyBorder="1"/>
    <xf numFmtId="0" fontId="10" fillId="3" borderId="9" xfId="0" applyFont="1" applyFill="1" applyBorder="1"/>
    <xf numFmtId="0" fontId="4" fillId="4" borderId="2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  <xf numFmtId="0" fontId="4" fillId="4" borderId="4" xfId="0" applyFont="1" applyFill="1" applyBorder="1" applyAlignment="1">
      <alignment horizontal="left" wrapText="1"/>
    </xf>
    <xf numFmtId="0" fontId="4" fillId="5" borderId="9" xfId="0" applyFont="1" applyFill="1" applyBorder="1"/>
    <xf numFmtId="0" fontId="4" fillId="2" borderId="14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 wrapText="1"/>
    </xf>
    <xf numFmtId="0" fontId="4" fillId="3" borderId="2" xfId="0" applyFont="1" applyFill="1" applyBorder="1"/>
    <xf numFmtId="0" fontId="4" fillId="3" borderId="3" xfId="0" applyFont="1" applyFill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7"/>
  <sheetViews>
    <sheetView tabSelected="1" zoomScale="85" zoomScaleNormal="85" workbookViewId="0">
      <pane ySplit="3" topLeftCell="A359" activePane="bottomLeft" state="frozen"/>
      <selection pane="bottomLeft" activeCell="B368" sqref="B368:C368"/>
    </sheetView>
  </sheetViews>
  <sheetFormatPr defaultRowHeight="14.25" x14ac:dyDescent="0.2"/>
  <cols>
    <col min="1" max="1" width="8" style="1" customWidth="1"/>
    <col min="2" max="2" width="28.5703125" style="2" customWidth="1"/>
    <col min="3" max="3" width="22.5703125" style="3" customWidth="1"/>
    <col min="4" max="4" width="5.140625" style="4" customWidth="1"/>
    <col min="5" max="5" width="11.140625" style="3" customWidth="1"/>
    <col min="6" max="6" width="10.5703125" style="3" customWidth="1"/>
    <col min="7" max="7" width="7.7109375" style="5" customWidth="1"/>
    <col min="8" max="8" width="11.42578125" style="3" customWidth="1"/>
    <col min="9" max="9" width="10.28515625" style="3" customWidth="1"/>
    <col min="10" max="10" width="13.7109375" style="3" customWidth="1"/>
    <col min="11" max="11" width="11.28515625" style="7" customWidth="1"/>
    <col min="12" max="12" width="13.42578125" style="4" hidden="1" customWidth="1"/>
    <col min="13" max="13" width="12.5703125" style="4" hidden="1" customWidth="1"/>
    <col min="14" max="15" width="9.140625" style="4"/>
    <col min="16" max="16" width="19.85546875" style="4" customWidth="1"/>
    <col min="17" max="230" width="9.140625" style="4"/>
    <col min="231" max="231" width="18.42578125" style="4" customWidth="1"/>
    <col min="232" max="233" width="9.140625" style="4"/>
    <col min="234" max="234" width="28.5703125" style="4" customWidth="1"/>
    <col min="235" max="235" width="10.140625" style="4" customWidth="1"/>
    <col min="236" max="236" width="5.140625" style="4" customWidth="1"/>
    <col min="237" max="237" width="11.140625" style="4" customWidth="1"/>
    <col min="238" max="238" width="10.5703125" style="4" customWidth="1"/>
    <col min="239" max="239" width="7.5703125" style="4" customWidth="1"/>
    <col min="240" max="240" width="9.42578125" style="4" customWidth="1"/>
    <col min="241" max="241" width="10.42578125" style="4" customWidth="1"/>
    <col min="242" max="242" width="12.5703125" style="4" customWidth="1"/>
    <col min="243" max="243" width="9.140625" style="4" customWidth="1"/>
    <col min="244" max="244" width="10.85546875" style="4" customWidth="1"/>
    <col min="245" max="247" width="9.140625" style="4" customWidth="1"/>
    <col min="248" max="486" width="9.140625" style="4"/>
    <col min="487" max="487" width="18.42578125" style="4" customWidth="1"/>
    <col min="488" max="489" width="9.140625" style="4"/>
    <col min="490" max="490" width="28.5703125" style="4" customWidth="1"/>
    <col min="491" max="491" width="10.140625" style="4" customWidth="1"/>
    <col min="492" max="492" width="5.140625" style="4" customWidth="1"/>
    <col min="493" max="493" width="11.140625" style="4" customWidth="1"/>
    <col min="494" max="494" width="10.5703125" style="4" customWidth="1"/>
    <col min="495" max="495" width="7.5703125" style="4" customWidth="1"/>
    <col min="496" max="496" width="9.42578125" style="4" customWidth="1"/>
    <col min="497" max="497" width="10.42578125" style="4" customWidth="1"/>
    <col min="498" max="498" width="12.5703125" style="4" customWidth="1"/>
    <col min="499" max="499" width="9.140625" style="4" customWidth="1"/>
    <col min="500" max="500" width="10.85546875" style="4" customWidth="1"/>
    <col min="501" max="503" width="9.140625" style="4" customWidth="1"/>
    <col min="504" max="742" width="9.140625" style="4"/>
    <col min="743" max="743" width="18.42578125" style="4" customWidth="1"/>
    <col min="744" max="745" width="9.140625" style="4"/>
    <col min="746" max="746" width="28.5703125" style="4" customWidth="1"/>
    <col min="747" max="747" width="10.140625" style="4" customWidth="1"/>
    <col min="748" max="748" width="5.140625" style="4" customWidth="1"/>
    <col min="749" max="749" width="11.140625" style="4" customWidth="1"/>
    <col min="750" max="750" width="10.5703125" style="4" customWidth="1"/>
    <col min="751" max="751" width="7.5703125" style="4" customWidth="1"/>
    <col min="752" max="752" width="9.42578125" style="4" customWidth="1"/>
    <col min="753" max="753" width="10.42578125" style="4" customWidth="1"/>
    <col min="754" max="754" width="12.5703125" style="4" customWidth="1"/>
    <col min="755" max="755" width="9.140625" style="4" customWidth="1"/>
    <col min="756" max="756" width="10.85546875" style="4" customWidth="1"/>
    <col min="757" max="759" width="9.140625" style="4" customWidth="1"/>
    <col min="760" max="998" width="9.140625" style="4"/>
    <col min="999" max="999" width="18.42578125" style="4" customWidth="1"/>
    <col min="1000" max="1001" width="9.140625" style="4"/>
    <col min="1002" max="1002" width="28.5703125" style="4" customWidth="1"/>
    <col min="1003" max="1003" width="10.140625" style="4" customWidth="1"/>
    <col min="1004" max="1004" width="5.140625" style="4" customWidth="1"/>
    <col min="1005" max="1005" width="11.140625" style="4" customWidth="1"/>
    <col min="1006" max="1006" width="10.5703125" style="4" customWidth="1"/>
    <col min="1007" max="1007" width="7.5703125" style="4" customWidth="1"/>
    <col min="1008" max="1008" width="9.42578125" style="4" customWidth="1"/>
    <col min="1009" max="1009" width="10.42578125" style="4" customWidth="1"/>
    <col min="1010" max="1010" width="12.5703125" style="4" customWidth="1"/>
    <col min="1011" max="1011" width="9.140625" style="4" customWidth="1"/>
    <col min="1012" max="1012" width="10.85546875" style="4" customWidth="1"/>
    <col min="1013" max="1015" width="9.140625" style="4" customWidth="1"/>
    <col min="1016" max="1254" width="9.140625" style="4"/>
    <col min="1255" max="1255" width="18.42578125" style="4" customWidth="1"/>
    <col min="1256" max="1257" width="9.140625" style="4"/>
    <col min="1258" max="1258" width="28.5703125" style="4" customWidth="1"/>
    <col min="1259" max="1259" width="10.140625" style="4" customWidth="1"/>
    <col min="1260" max="1260" width="5.140625" style="4" customWidth="1"/>
    <col min="1261" max="1261" width="11.140625" style="4" customWidth="1"/>
    <col min="1262" max="1262" width="10.5703125" style="4" customWidth="1"/>
    <col min="1263" max="1263" width="7.5703125" style="4" customWidth="1"/>
    <col min="1264" max="1264" width="9.42578125" style="4" customWidth="1"/>
    <col min="1265" max="1265" width="10.42578125" style="4" customWidth="1"/>
    <col min="1266" max="1266" width="12.5703125" style="4" customWidth="1"/>
    <col min="1267" max="1267" width="9.140625" style="4" customWidth="1"/>
    <col min="1268" max="1268" width="10.85546875" style="4" customWidth="1"/>
    <col min="1269" max="1271" width="9.140625" style="4" customWidth="1"/>
    <col min="1272" max="1510" width="9.140625" style="4"/>
    <col min="1511" max="1511" width="18.42578125" style="4" customWidth="1"/>
    <col min="1512" max="1513" width="9.140625" style="4"/>
    <col min="1514" max="1514" width="28.5703125" style="4" customWidth="1"/>
    <col min="1515" max="1515" width="10.140625" style="4" customWidth="1"/>
    <col min="1516" max="1516" width="5.140625" style="4" customWidth="1"/>
    <col min="1517" max="1517" width="11.140625" style="4" customWidth="1"/>
    <col min="1518" max="1518" width="10.5703125" style="4" customWidth="1"/>
    <col min="1519" max="1519" width="7.5703125" style="4" customWidth="1"/>
    <col min="1520" max="1520" width="9.42578125" style="4" customWidth="1"/>
    <col min="1521" max="1521" width="10.42578125" style="4" customWidth="1"/>
    <col min="1522" max="1522" width="12.5703125" style="4" customWidth="1"/>
    <col min="1523" max="1523" width="9.140625" style="4" customWidth="1"/>
    <col min="1524" max="1524" width="10.85546875" style="4" customWidth="1"/>
    <col min="1525" max="1527" width="9.140625" style="4" customWidth="1"/>
    <col min="1528" max="1766" width="9.140625" style="4"/>
    <col min="1767" max="1767" width="18.42578125" style="4" customWidth="1"/>
    <col min="1768" max="1769" width="9.140625" style="4"/>
    <col min="1770" max="1770" width="28.5703125" style="4" customWidth="1"/>
    <col min="1771" max="1771" width="10.140625" style="4" customWidth="1"/>
    <col min="1772" max="1772" width="5.140625" style="4" customWidth="1"/>
    <col min="1773" max="1773" width="11.140625" style="4" customWidth="1"/>
    <col min="1774" max="1774" width="10.5703125" style="4" customWidth="1"/>
    <col min="1775" max="1775" width="7.5703125" style="4" customWidth="1"/>
    <col min="1776" max="1776" width="9.42578125" style="4" customWidth="1"/>
    <col min="1777" max="1777" width="10.42578125" style="4" customWidth="1"/>
    <col min="1778" max="1778" width="12.5703125" style="4" customWidth="1"/>
    <col min="1779" max="1779" width="9.140625" style="4" customWidth="1"/>
    <col min="1780" max="1780" width="10.85546875" style="4" customWidth="1"/>
    <col min="1781" max="1783" width="9.140625" style="4" customWidth="1"/>
    <col min="1784" max="2022" width="9.140625" style="4"/>
    <col min="2023" max="2023" width="18.42578125" style="4" customWidth="1"/>
    <col min="2024" max="2025" width="9.140625" style="4"/>
    <col min="2026" max="2026" width="28.5703125" style="4" customWidth="1"/>
    <col min="2027" max="2027" width="10.140625" style="4" customWidth="1"/>
    <col min="2028" max="2028" width="5.140625" style="4" customWidth="1"/>
    <col min="2029" max="2029" width="11.140625" style="4" customWidth="1"/>
    <col min="2030" max="2030" width="10.5703125" style="4" customWidth="1"/>
    <col min="2031" max="2031" width="7.5703125" style="4" customWidth="1"/>
    <col min="2032" max="2032" width="9.42578125" style="4" customWidth="1"/>
    <col min="2033" max="2033" width="10.42578125" style="4" customWidth="1"/>
    <col min="2034" max="2034" width="12.5703125" style="4" customWidth="1"/>
    <col min="2035" max="2035" width="9.140625" style="4" customWidth="1"/>
    <col min="2036" max="2036" width="10.85546875" style="4" customWidth="1"/>
    <col min="2037" max="2039" width="9.140625" style="4" customWidth="1"/>
    <col min="2040" max="2278" width="9.140625" style="4"/>
    <col min="2279" max="2279" width="18.42578125" style="4" customWidth="1"/>
    <col min="2280" max="2281" width="9.140625" style="4"/>
    <col min="2282" max="2282" width="28.5703125" style="4" customWidth="1"/>
    <col min="2283" max="2283" width="10.140625" style="4" customWidth="1"/>
    <col min="2284" max="2284" width="5.140625" style="4" customWidth="1"/>
    <col min="2285" max="2285" width="11.140625" style="4" customWidth="1"/>
    <col min="2286" max="2286" width="10.5703125" style="4" customWidth="1"/>
    <col min="2287" max="2287" width="7.5703125" style="4" customWidth="1"/>
    <col min="2288" max="2288" width="9.42578125" style="4" customWidth="1"/>
    <col min="2289" max="2289" width="10.42578125" style="4" customWidth="1"/>
    <col min="2290" max="2290" width="12.5703125" style="4" customWidth="1"/>
    <col min="2291" max="2291" width="9.140625" style="4" customWidth="1"/>
    <col min="2292" max="2292" width="10.85546875" style="4" customWidth="1"/>
    <col min="2293" max="2295" width="9.140625" style="4" customWidth="1"/>
    <col min="2296" max="2534" width="9.140625" style="4"/>
    <col min="2535" max="2535" width="18.42578125" style="4" customWidth="1"/>
    <col min="2536" max="2537" width="9.140625" style="4"/>
    <col min="2538" max="2538" width="28.5703125" style="4" customWidth="1"/>
    <col min="2539" max="2539" width="10.140625" style="4" customWidth="1"/>
    <col min="2540" max="2540" width="5.140625" style="4" customWidth="1"/>
    <col min="2541" max="2541" width="11.140625" style="4" customWidth="1"/>
    <col min="2542" max="2542" width="10.5703125" style="4" customWidth="1"/>
    <col min="2543" max="2543" width="7.5703125" style="4" customWidth="1"/>
    <col min="2544" max="2544" width="9.42578125" style="4" customWidth="1"/>
    <col min="2545" max="2545" width="10.42578125" style="4" customWidth="1"/>
    <col min="2546" max="2546" width="12.5703125" style="4" customWidth="1"/>
    <col min="2547" max="2547" width="9.140625" style="4" customWidth="1"/>
    <col min="2548" max="2548" width="10.85546875" style="4" customWidth="1"/>
    <col min="2549" max="2551" width="9.140625" style="4" customWidth="1"/>
    <col min="2552" max="2790" width="9.140625" style="4"/>
    <col min="2791" max="2791" width="18.42578125" style="4" customWidth="1"/>
    <col min="2792" max="2793" width="9.140625" style="4"/>
    <col min="2794" max="2794" width="28.5703125" style="4" customWidth="1"/>
    <col min="2795" max="2795" width="10.140625" style="4" customWidth="1"/>
    <col min="2796" max="2796" width="5.140625" style="4" customWidth="1"/>
    <col min="2797" max="2797" width="11.140625" style="4" customWidth="1"/>
    <col min="2798" max="2798" width="10.5703125" style="4" customWidth="1"/>
    <col min="2799" max="2799" width="7.5703125" style="4" customWidth="1"/>
    <col min="2800" max="2800" width="9.42578125" style="4" customWidth="1"/>
    <col min="2801" max="2801" width="10.42578125" style="4" customWidth="1"/>
    <col min="2802" max="2802" width="12.5703125" style="4" customWidth="1"/>
    <col min="2803" max="2803" width="9.140625" style="4" customWidth="1"/>
    <col min="2804" max="2804" width="10.85546875" style="4" customWidth="1"/>
    <col min="2805" max="2807" width="9.140625" style="4" customWidth="1"/>
    <col min="2808" max="3046" width="9.140625" style="4"/>
    <col min="3047" max="3047" width="18.42578125" style="4" customWidth="1"/>
    <col min="3048" max="3049" width="9.140625" style="4"/>
    <col min="3050" max="3050" width="28.5703125" style="4" customWidth="1"/>
    <col min="3051" max="3051" width="10.140625" style="4" customWidth="1"/>
    <col min="3052" max="3052" width="5.140625" style="4" customWidth="1"/>
    <col min="3053" max="3053" width="11.140625" style="4" customWidth="1"/>
    <col min="3054" max="3054" width="10.5703125" style="4" customWidth="1"/>
    <col min="3055" max="3055" width="7.5703125" style="4" customWidth="1"/>
    <col min="3056" max="3056" width="9.42578125" style="4" customWidth="1"/>
    <col min="3057" max="3057" width="10.42578125" style="4" customWidth="1"/>
    <col min="3058" max="3058" width="12.5703125" style="4" customWidth="1"/>
    <col min="3059" max="3059" width="9.140625" style="4" customWidth="1"/>
    <col min="3060" max="3060" width="10.85546875" style="4" customWidth="1"/>
    <col min="3061" max="3063" width="9.140625" style="4" customWidth="1"/>
    <col min="3064" max="3302" width="9.140625" style="4"/>
    <col min="3303" max="3303" width="18.42578125" style="4" customWidth="1"/>
    <col min="3304" max="3305" width="9.140625" style="4"/>
    <col min="3306" max="3306" width="28.5703125" style="4" customWidth="1"/>
    <col min="3307" max="3307" width="10.140625" style="4" customWidth="1"/>
    <col min="3308" max="3308" width="5.140625" style="4" customWidth="1"/>
    <col min="3309" max="3309" width="11.140625" style="4" customWidth="1"/>
    <col min="3310" max="3310" width="10.5703125" style="4" customWidth="1"/>
    <col min="3311" max="3311" width="7.5703125" style="4" customWidth="1"/>
    <col min="3312" max="3312" width="9.42578125" style="4" customWidth="1"/>
    <col min="3313" max="3313" width="10.42578125" style="4" customWidth="1"/>
    <col min="3314" max="3314" width="12.5703125" style="4" customWidth="1"/>
    <col min="3315" max="3315" width="9.140625" style="4" customWidth="1"/>
    <col min="3316" max="3316" width="10.85546875" style="4" customWidth="1"/>
    <col min="3317" max="3319" width="9.140625" style="4" customWidth="1"/>
    <col min="3320" max="3558" width="9.140625" style="4"/>
    <col min="3559" max="3559" width="18.42578125" style="4" customWidth="1"/>
    <col min="3560" max="3561" width="9.140625" style="4"/>
    <col min="3562" max="3562" width="28.5703125" style="4" customWidth="1"/>
    <col min="3563" max="3563" width="10.140625" style="4" customWidth="1"/>
    <col min="3564" max="3564" width="5.140625" style="4" customWidth="1"/>
    <col min="3565" max="3565" width="11.140625" style="4" customWidth="1"/>
    <col min="3566" max="3566" width="10.5703125" style="4" customWidth="1"/>
    <col min="3567" max="3567" width="7.5703125" style="4" customWidth="1"/>
    <col min="3568" max="3568" width="9.42578125" style="4" customWidth="1"/>
    <col min="3569" max="3569" width="10.42578125" style="4" customWidth="1"/>
    <col min="3570" max="3570" width="12.5703125" style="4" customWidth="1"/>
    <col min="3571" max="3571" width="9.140625" style="4" customWidth="1"/>
    <col min="3572" max="3572" width="10.85546875" style="4" customWidth="1"/>
    <col min="3573" max="3575" width="9.140625" style="4" customWidth="1"/>
    <col min="3576" max="3814" width="9.140625" style="4"/>
    <col min="3815" max="3815" width="18.42578125" style="4" customWidth="1"/>
    <col min="3816" max="3817" width="9.140625" style="4"/>
    <col min="3818" max="3818" width="28.5703125" style="4" customWidth="1"/>
    <col min="3819" max="3819" width="10.140625" style="4" customWidth="1"/>
    <col min="3820" max="3820" width="5.140625" style="4" customWidth="1"/>
    <col min="3821" max="3821" width="11.140625" style="4" customWidth="1"/>
    <col min="3822" max="3822" width="10.5703125" style="4" customWidth="1"/>
    <col min="3823" max="3823" width="7.5703125" style="4" customWidth="1"/>
    <col min="3824" max="3824" width="9.42578125" style="4" customWidth="1"/>
    <col min="3825" max="3825" width="10.42578125" style="4" customWidth="1"/>
    <col min="3826" max="3826" width="12.5703125" style="4" customWidth="1"/>
    <col min="3827" max="3827" width="9.140625" style="4" customWidth="1"/>
    <col min="3828" max="3828" width="10.85546875" style="4" customWidth="1"/>
    <col min="3829" max="3831" width="9.140625" style="4" customWidth="1"/>
    <col min="3832" max="4070" width="9.140625" style="4"/>
    <col min="4071" max="4071" width="18.42578125" style="4" customWidth="1"/>
    <col min="4072" max="4073" width="9.140625" style="4"/>
    <col min="4074" max="4074" width="28.5703125" style="4" customWidth="1"/>
    <col min="4075" max="4075" width="10.140625" style="4" customWidth="1"/>
    <col min="4076" max="4076" width="5.140625" style="4" customWidth="1"/>
    <col min="4077" max="4077" width="11.140625" style="4" customWidth="1"/>
    <col min="4078" max="4078" width="10.5703125" style="4" customWidth="1"/>
    <col min="4079" max="4079" width="7.5703125" style="4" customWidth="1"/>
    <col min="4080" max="4080" width="9.42578125" style="4" customWidth="1"/>
    <col min="4081" max="4081" width="10.42578125" style="4" customWidth="1"/>
    <col min="4082" max="4082" width="12.5703125" style="4" customWidth="1"/>
    <col min="4083" max="4083" width="9.140625" style="4" customWidth="1"/>
    <col min="4084" max="4084" width="10.85546875" style="4" customWidth="1"/>
    <col min="4085" max="4087" width="9.140625" style="4" customWidth="1"/>
    <col min="4088" max="4326" width="9.140625" style="4"/>
    <col min="4327" max="4327" width="18.42578125" style="4" customWidth="1"/>
    <col min="4328" max="4329" width="9.140625" style="4"/>
    <col min="4330" max="4330" width="28.5703125" style="4" customWidth="1"/>
    <col min="4331" max="4331" width="10.140625" style="4" customWidth="1"/>
    <col min="4332" max="4332" width="5.140625" style="4" customWidth="1"/>
    <col min="4333" max="4333" width="11.140625" style="4" customWidth="1"/>
    <col min="4334" max="4334" width="10.5703125" style="4" customWidth="1"/>
    <col min="4335" max="4335" width="7.5703125" style="4" customWidth="1"/>
    <col min="4336" max="4336" width="9.42578125" style="4" customWidth="1"/>
    <col min="4337" max="4337" width="10.42578125" style="4" customWidth="1"/>
    <col min="4338" max="4338" width="12.5703125" style="4" customWidth="1"/>
    <col min="4339" max="4339" width="9.140625" style="4" customWidth="1"/>
    <col min="4340" max="4340" width="10.85546875" style="4" customWidth="1"/>
    <col min="4341" max="4343" width="9.140625" style="4" customWidth="1"/>
    <col min="4344" max="4582" width="9.140625" style="4"/>
    <col min="4583" max="4583" width="18.42578125" style="4" customWidth="1"/>
    <col min="4584" max="4585" width="9.140625" style="4"/>
    <col min="4586" max="4586" width="28.5703125" style="4" customWidth="1"/>
    <col min="4587" max="4587" width="10.140625" style="4" customWidth="1"/>
    <col min="4588" max="4588" width="5.140625" style="4" customWidth="1"/>
    <col min="4589" max="4589" width="11.140625" style="4" customWidth="1"/>
    <col min="4590" max="4590" width="10.5703125" style="4" customWidth="1"/>
    <col min="4591" max="4591" width="7.5703125" style="4" customWidth="1"/>
    <col min="4592" max="4592" width="9.42578125" style="4" customWidth="1"/>
    <col min="4593" max="4593" width="10.42578125" style="4" customWidth="1"/>
    <col min="4594" max="4594" width="12.5703125" style="4" customWidth="1"/>
    <col min="4595" max="4595" width="9.140625" style="4" customWidth="1"/>
    <col min="4596" max="4596" width="10.85546875" style="4" customWidth="1"/>
    <col min="4597" max="4599" width="9.140625" style="4" customWidth="1"/>
    <col min="4600" max="4838" width="9.140625" style="4"/>
    <col min="4839" max="4839" width="18.42578125" style="4" customWidth="1"/>
    <col min="4840" max="4841" width="9.140625" style="4"/>
    <col min="4842" max="4842" width="28.5703125" style="4" customWidth="1"/>
    <col min="4843" max="4843" width="10.140625" style="4" customWidth="1"/>
    <col min="4844" max="4844" width="5.140625" style="4" customWidth="1"/>
    <col min="4845" max="4845" width="11.140625" style="4" customWidth="1"/>
    <col min="4846" max="4846" width="10.5703125" style="4" customWidth="1"/>
    <col min="4847" max="4847" width="7.5703125" style="4" customWidth="1"/>
    <col min="4848" max="4848" width="9.42578125" style="4" customWidth="1"/>
    <col min="4849" max="4849" width="10.42578125" style="4" customWidth="1"/>
    <col min="4850" max="4850" width="12.5703125" style="4" customWidth="1"/>
    <col min="4851" max="4851" width="9.140625" style="4" customWidth="1"/>
    <col min="4852" max="4852" width="10.85546875" style="4" customWidth="1"/>
    <col min="4853" max="4855" width="9.140625" style="4" customWidth="1"/>
    <col min="4856" max="5094" width="9.140625" style="4"/>
    <col min="5095" max="5095" width="18.42578125" style="4" customWidth="1"/>
    <col min="5096" max="5097" width="9.140625" style="4"/>
    <col min="5098" max="5098" width="28.5703125" style="4" customWidth="1"/>
    <col min="5099" max="5099" width="10.140625" style="4" customWidth="1"/>
    <col min="5100" max="5100" width="5.140625" style="4" customWidth="1"/>
    <col min="5101" max="5101" width="11.140625" style="4" customWidth="1"/>
    <col min="5102" max="5102" width="10.5703125" style="4" customWidth="1"/>
    <col min="5103" max="5103" width="7.5703125" style="4" customWidth="1"/>
    <col min="5104" max="5104" width="9.42578125" style="4" customWidth="1"/>
    <col min="5105" max="5105" width="10.42578125" style="4" customWidth="1"/>
    <col min="5106" max="5106" width="12.5703125" style="4" customWidth="1"/>
    <col min="5107" max="5107" width="9.140625" style="4" customWidth="1"/>
    <col min="5108" max="5108" width="10.85546875" style="4" customWidth="1"/>
    <col min="5109" max="5111" width="9.140625" style="4" customWidth="1"/>
    <col min="5112" max="5350" width="9.140625" style="4"/>
    <col min="5351" max="5351" width="18.42578125" style="4" customWidth="1"/>
    <col min="5352" max="5353" width="9.140625" style="4"/>
    <col min="5354" max="5354" width="28.5703125" style="4" customWidth="1"/>
    <col min="5355" max="5355" width="10.140625" style="4" customWidth="1"/>
    <col min="5356" max="5356" width="5.140625" style="4" customWidth="1"/>
    <col min="5357" max="5357" width="11.140625" style="4" customWidth="1"/>
    <col min="5358" max="5358" width="10.5703125" style="4" customWidth="1"/>
    <col min="5359" max="5359" width="7.5703125" style="4" customWidth="1"/>
    <col min="5360" max="5360" width="9.42578125" style="4" customWidth="1"/>
    <col min="5361" max="5361" width="10.42578125" style="4" customWidth="1"/>
    <col min="5362" max="5362" width="12.5703125" style="4" customWidth="1"/>
    <col min="5363" max="5363" width="9.140625" style="4" customWidth="1"/>
    <col min="5364" max="5364" width="10.85546875" style="4" customWidth="1"/>
    <col min="5365" max="5367" width="9.140625" style="4" customWidth="1"/>
    <col min="5368" max="5606" width="9.140625" style="4"/>
    <col min="5607" max="5607" width="18.42578125" style="4" customWidth="1"/>
    <col min="5608" max="5609" width="9.140625" style="4"/>
    <col min="5610" max="5610" width="28.5703125" style="4" customWidth="1"/>
    <col min="5611" max="5611" width="10.140625" style="4" customWidth="1"/>
    <col min="5612" max="5612" width="5.140625" style="4" customWidth="1"/>
    <col min="5613" max="5613" width="11.140625" style="4" customWidth="1"/>
    <col min="5614" max="5614" width="10.5703125" style="4" customWidth="1"/>
    <col min="5615" max="5615" width="7.5703125" style="4" customWidth="1"/>
    <col min="5616" max="5616" width="9.42578125" style="4" customWidth="1"/>
    <col min="5617" max="5617" width="10.42578125" style="4" customWidth="1"/>
    <col min="5618" max="5618" width="12.5703125" style="4" customWidth="1"/>
    <col min="5619" max="5619" width="9.140625" style="4" customWidth="1"/>
    <col min="5620" max="5620" width="10.85546875" style="4" customWidth="1"/>
    <col min="5621" max="5623" width="9.140625" style="4" customWidth="1"/>
    <col min="5624" max="5862" width="9.140625" style="4"/>
    <col min="5863" max="5863" width="18.42578125" style="4" customWidth="1"/>
    <col min="5864" max="5865" width="9.140625" style="4"/>
    <col min="5866" max="5866" width="28.5703125" style="4" customWidth="1"/>
    <col min="5867" max="5867" width="10.140625" style="4" customWidth="1"/>
    <col min="5868" max="5868" width="5.140625" style="4" customWidth="1"/>
    <col min="5869" max="5869" width="11.140625" style="4" customWidth="1"/>
    <col min="5870" max="5870" width="10.5703125" style="4" customWidth="1"/>
    <col min="5871" max="5871" width="7.5703125" style="4" customWidth="1"/>
    <col min="5872" max="5872" width="9.42578125" style="4" customWidth="1"/>
    <col min="5873" max="5873" width="10.42578125" style="4" customWidth="1"/>
    <col min="5874" max="5874" width="12.5703125" style="4" customWidth="1"/>
    <col min="5875" max="5875" width="9.140625" style="4" customWidth="1"/>
    <col min="5876" max="5876" width="10.85546875" style="4" customWidth="1"/>
    <col min="5877" max="5879" width="9.140625" style="4" customWidth="1"/>
    <col min="5880" max="6118" width="9.140625" style="4"/>
    <col min="6119" max="6119" width="18.42578125" style="4" customWidth="1"/>
    <col min="6120" max="6121" width="9.140625" style="4"/>
    <col min="6122" max="6122" width="28.5703125" style="4" customWidth="1"/>
    <col min="6123" max="6123" width="10.140625" style="4" customWidth="1"/>
    <col min="6124" max="6124" width="5.140625" style="4" customWidth="1"/>
    <col min="6125" max="6125" width="11.140625" style="4" customWidth="1"/>
    <col min="6126" max="6126" width="10.5703125" style="4" customWidth="1"/>
    <col min="6127" max="6127" width="7.5703125" style="4" customWidth="1"/>
    <col min="6128" max="6128" width="9.42578125" style="4" customWidth="1"/>
    <col min="6129" max="6129" width="10.42578125" style="4" customWidth="1"/>
    <col min="6130" max="6130" width="12.5703125" style="4" customWidth="1"/>
    <col min="6131" max="6131" width="9.140625" style="4" customWidth="1"/>
    <col min="6132" max="6132" width="10.85546875" style="4" customWidth="1"/>
    <col min="6133" max="6135" width="9.140625" style="4" customWidth="1"/>
    <col min="6136" max="6374" width="9.140625" style="4"/>
    <col min="6375" max="6375" width="18.42578125" style="4" customWidth="1"/>
    <col min="6376" max="6377" width="9.140625" style="4"/>
    <col min="6378" max="6378" width="28.5703125" style="4" customWidth="1"/>
    <col min="6379" max="6379" width="10.140625" style="4" customWidth="1"/>
    <col min="6380" max="6380" width="5.140625" style="4" customWidth="1"/>
    <col min="6381" max="6381" width="11.140625" style="4" customWidth="1"/>
    <col min="6382" max="6382" width="10.5703125" style="4" customWidth="1"/>
    <col min="6383" max="6383" width="7.5703125" style="4" customWidth="1"/>
    <col min="6384" max="6384" width="9.42578125" style="4" customWidth="1"/>
    <col min="6385" max="6385" width="10.42578125" style="4" customWidth="1"/>
    <col min="6386" max="6386" width="12.5703125" style="4" customWidth="1"/>
    <col min="6387" max="6387" width="9.140625" style="4" customWidth="1"/>
    <col min="6388" max="6388" width="10.85546875" style="4" customWidth="1"/>
    <col min="6389" max="6391" width="9.140625" style="4" customWidth="1"/>
    <col min="6392" max="6630" width="9.140625" style="4"/>
    <col min="6631" max="6631" width="18.42578125" style="4" customWidth="1"/>
    <col min="6632" max="6633" width="9.140625" style="4"/>
    <col min="6634" max="6634" width="28.5703125" style="4" customWidth="1"/>
    <col min="6635" max="6635" width="10.140625" style="4" customWidth="1"/>
    <col min="6636" max="6636" width="5.140625" style="4" customWidth="1"/>
    <col min="6637" max="6637" width="11.140625" style="4" customWidth="1"/>
    <col min="6638" max="6638" width="10.5703125" style="4" customWidth="1"/>
    <col min="6639" max="6639" width="7.5703125" style="4" customWidth="1"/>
    <col min="6640" max="6640" width="9.42578125" style="4" customWidth="1"/>
    <col min="6641" max="6641" width="10.42578125" style="4" customWidth="1"/>
    <col min="6642" max="6642" width="12.5703125" style="4" customWidth="1"/>
    <col min="6643" max="6643" width="9.140625" style="4" customWidth="1"/>
    <col min="6644" max="6644" width="10.85546875" style="4" customWidth="1"/>
    <col min="6645" max="6647" width="9.140625" style="4" customWidth="1"/>
    <col min="6648" max="6886" width="9.140625" style="4"/>
    <col min="6887" max="6887" width="18.42578125" style="4" customWidth="1"/>
    <col min="6888" max="6889" width="9.140625" style="4"/>
    <col min="6890" max="6890" width="28.5703125" style="4" customWidth="1"/>
    <col min="6891" max="6891" width="10.140625" style="4" customWidth="1"/>
    <col min="6892" max="6892" width="5.140625" style="4" customWidth="1"/>
    <col min="6893" max="6893" width="11.140625" style="4" customWidth="1"/>
    <col min="6894" max="6894" width="10.5703125" style="4" customWidth="1"/>
    <col min="6895" max="6895" width="7.5703125" style="4" customWidth="1"/>
    <col min="6896" max="6896" width="9.42578125" style="4" customWidth="1"/>
    <col min="6897" max="6897" width="10.42578125" style="4" customWidth="1"/>
    <col min="6898" max="6898" width="12.5703125" style="4" customWidth="1"/>
    <col min="6899" max="6899" width="9.140625" style="4" customWidth="1"/>
    <col min="6900" max="6900" width="10.85546875" style="4" customWidth="1"/>
    <col min="6901" max="6903" width="9.140625" style="4" customWidth="1"/>
    <col min="6904" max="7142" width="9.140625" style="4"/>
    <col min="7143" max="7143" width="18.42578125" style="4" customWidth="1"/>
    <col min="7144" max="7145" width="9.140625" style="4"/>
    <col min="7146" max="7146" width="28.5703125" style="4" customWidth="1"/>
    <col min="7147" max="7147" width="10.140625" style="4" customWidth="1"/>
    <col min="7148" max="7148" width="5.140625" style="4" customWidth="1"/>
    <col min="7149" max="7149" width="11.140625" style="4" customWidth="1"/>
    <col min="7150" max="7150" width="10.5703125" style="4" customWidth="1"/>
    <col min="7151" max="7151" width="7.5703125" style="4" customWidth="1"/>
    <col min="7152" max="7152" width="9.42578125" style="4" customWidth="1"/>
    <col min="7153" max="7153" width="10.42578125" style="4" customWidth="1"/>
    <col min="7154" max="7154" width="12.5703125" style="4" customWidth="1"/>
    <col min="7155" max="7155" width="9.140625" style="4" customWidth="1"/>
    <col min="7156" max="7156" width="10.85546875" style="4" customWidth="1"/>
    <col min="7157" max="7159" width="9.140625" style="4" customWidth="1"/>
    <col min="7160" max="7398" width="9.140625" style="4"/>
    <col min="7399" max="7399" width="18.42578125" style="4" customWidth="1"/>
    <col min="7400" max="7401" width="9.140625" style="4"/>
    <col min="7402" max="7402" width="28.5703125" style="4" customWidth="1"/>
    <col min="7403" max="7403" width="10.140625" style="4" customWidth="1"/>
    <col min="7404" max="7404" width="5.140625" style="4" customWidth="1"/>
    <col min="7405" max="7405" width="11.140625" style="4" customWidth="1"/>
    <col min="7406" max="7406" width="10.5703125" style="4" customWidth="1"/>
    <col min="7407" max="7407" width="7.5703125" style="4" customWidth="1"/>
    <col min="7408" max="7408" width="9.42578125" style="4" customWidth="1"/>
    <col min="7409" max="7409" width="10.42578125" style="4" customWidth="1"/>
    <col min="7410" max="7410" width="12.5703125" style="4" customWidth="1"/>
    <col min="7411" max="7411" width="9.140625" style="4" customWidth="1"/>
    <col min="7412" max="7412" width="10.85546875" style="4" customWidth="1"/>
    <col min="7413" max="7415" width="9.140625" style="4" customWidth="1"/>
    <col min="7416" max="7654" width="9.140625" style="4"/>
    <col min="7655" max="7655" width="18.42578125" style="4" customWidth="1"/>
    <col min="7656" max="7657" width="9.140625" style="4"/>
    <col min="7658" max="7658" width="28.5703125" style="4" customWidth="1"/>
    <col min="7659" max="7659" width="10.140625" style="4" customWidth="1"/>
    <col min="7660" max="7660" width="5.140625" style="4" customWidth="1"/>
    <col min="7661" max="7661" width="11.140625" style="4" customWidth="1"/>
    <col min="7662" max="7662" width="10.5703125" style="4" customWidth="1"/>
    <col min="7663" max="7663" width="7.5703125" style="4" customWidth="1"/>
    <col min="7664" max="7664" width="9.42578125" style="4" customWidth="1"/>
    <col min="7665" max="7665" width="10.42578125" style="4" customWidth="1"/>
    <col min="7666" max="7666" width="12.5703125" style="4" customWidth="1"/>
    <col min="7667" max="7667" width="9.140625" style="4" customWidth="1"/>
    <col min="7668" max="7668" width="10.85546875" style="4" customWidth="1"/>
    <col min="7669" max="7671" width="9.140625" style="4" customWidth="1"/>
    <col min="7672" max="7910" width="9.140625" style="4"/>
    <col min="7911" max="7911" width="18.42578125" style="4" customWidth="1"/>
    <col min="7912" max="7913" width="9.140625" style="4"/>
    <col min="7914" max="7914" width="28.5703125" style="4" customWidth="1"/>
    <col min="7915" max="7915" width="10.140625" style="4" customWidth="1"/>
    <col min="7916" max="7916" width="5.140625" style="4" customWidth="1"/>
    <col min="7917" max="7917" width="11.140625" style="4" customWidth="1"/>
    <col min="7918" max="7918" width="10.5703125" style="4" customWidth="1"/>
    <col min="7919" max="7919" width="7.5703125" style="4" customWidth="1"/>
    <col min="7920" max="7920" width="9.42578125" style="4" customWidth="1"/>
    <col min="7921" max="7921" width="10.42578125" style="4" customWidth="1"/>
    <col min="7922" max="7922" width="12.5703125" style="4" customWidth="1"/>
    <col min="7923" max="7923" width="9.140625" style="4" customWidth="1"/>
    <col min="7924" max="7924" width="10.85546875" style="4" customWidth="1"/>
    <col min="7925" max="7927" width="9.140625" style="4" customWidth="1"/>
    <col min="7928" max="8166" width="9.140625" style="4"/>
    <col min="8167" max="8167" width="18.42578125" style="4" customWidth="1"/>
    <col min="8168" max="8169" width="9.140625" style="4"/>
    <col min="8170" max="8170" width="28.5703125" style="4" customWidth="1"/>
    <col min="8171" max="8171" width="10.140625" style="4" customWidth="1"/>
    <col min="8172" max="8172" width="5.140625" style="4" customWidth="1"/>
    <col min="8173" max="8173" width="11.140625" style="4" customWidth="1"/>
    <col min="8174" max="8174" width="10.5703125" style="4" customWidth="1"/>
    <col min="8175" max="8175" width="7.5703125" style="4" customWidth="1"/>
    <col min="8176" max="8176" width="9.42578125" style="4" customWidth="1"/>
    <col min="8177" max="8177" width="10.42578125" style="4" customWidth="1"/>
    <col min="8178" max="8178" width="12.5703125" style="4" customWidth="1"/>
    <col min="8179" max="8179" width="9.140625" style="4" customWidth="1"/>
    <col min="8180" max="8180" width="10.85546875" style="4" customWidth="1"/>
    <col min="8181" max="8183" width="9.140625" style="4" customWidth="1"/>
    <col min="8184" max="8422" width="9.140625" style="4"/>
    <col min="8423" max="8423" width="18.42578125" style="4" customWidth="1"/>
    <col min="8424" max="8425" width="9.140625" style="4"/>
    <col min="8426" max="8426" width="28.5703125" style="4" customWidth="1"/>
    <col min="8427" max="8427" width="10.140625" style="4" customWidth="1"/>
    <col min="8428" max="8428" width="5.140625" style="4" customWidth="1"/>
    <col min="8429" max="8429" width="11.140625" style="4" customWidth="1"/>
    <col min="8430" max="8430" width="10.5703125" style="4" customWidth="1"/>
    <col min="8431" max="8431" width="7.5703125" style="4" customWidth="1"/>
    <col min="8432" max="8432" width="9.42578125" style="4" customWidth="1"/>
    <col min="8433" max="8433" width="10.42578125" style="4" customWidth="1"/>
    <col min="8434" max="8434" width="12.5703125" style="4" customWidth="1"/>
    <col min="8435" max="8435" width="9.140625" style="4" customWidth="1"/>
    <col min="8436" max="8436" width="10.85546875" style="4" customWidth="1"/>
    <col min="8437" max="8439" width="9.140625" style="4" customWidth="1"/>
    <col min="8440" max="8678" width="9.140625" style="4"/>
    <col min="8679" max="8679" width="18.42578125" style="4" customWidth="1"/>
    <col min="8680" max="8681" width="9.140625" style="4"/>
    <col min="8682" max="8682" width="28.5703125" style="4" customWidth="1"/>
    <col min="8683" max="8683" width="10.140625" style="4" customWidth="1"/>
    <col min="8684" max="8684" width="5.140625" style="4" customWidth="1"/>
    <col min="8685" max="8685" width="11.140625" style="4" customWidth="1"/>
    <col min="8686" max="8686" width="10.5703125" style="4" customWidth="1"/>
    <col min="8687" max="8687" width="7.5703125" style="4" customWidth="1"/>
    <col min="8688" max="8688" width="9.42578125" style="4" customWidth="1"/>
    <col min="8689" max="8689" width="10.42578125" style="4" customWidth="1"/>
    <col min="8690" max="8690" width="12.5703125" style="4" customWidth="1"/>
    <col min="8691" max="8691" width="9.140625" style="4" customWidth="1"/>
    <col min="8692" max="8692" width="10.85546875" style="4" customWidth="1"/>
    <col min="8693" max="8695" width="9.140625" style="4" customWidth="1"/>
    <col min="8696" max="8934" width="9.140625" style="4"/>
    <col min="8935" max="8935" width="18.42578125" style="4" customWidth="1"/>
    <col min="8936" max="8937" width="9.140625" style="4"/>
    <col min="8938" max="8938" width="28.5703125" style="4" customWidth="1"/>
    <col min="8939" max="8939" width="10.140625" style="4" customWidth="1"/>
    <col min="8940" max="8940" width="5.140625" style="4" customWidth="1"/>
    <col min="8941" max="8941" width="11.140625" style="4" customWidth="1"/>
    <col min="8942" max="8942" width="10.5703125" style="4" customWidth="1"/>
    <col min="8943" max="8943" width="7.5703125" style="4" customWidth="1"/>
    <col min="8944" max="8944" width="9.42578125" style="4" customWidth="1"/>
    <col min="8945" max="8945" width="10.42578125" style="4" customWidth="1"/>
    <col min="8946" max="8946" width="12.5703125" style="4" customWidth="1"/>
    <col min="8947" max="8947" width="9.140625" style="4" customWidth="1"/>
    <col min="8948" max="8948" width="10.85546875" style="4" customWidth="1"/>
    <col min="8949" max="8951" width="9.140625" style="4" customWidth="1"/>
    <col min="8952" max="9190" width="9.140625" style="4"/>
    <col min="9191" max="9191" width="18.42578125" style="4" customWidth="1"/>
    <col min="9192" max="9193" width="9.140625" style="4"/>
    <col min="9194" max="9194" width="28.5703125" style="4" customWidth="1"/>
    <col min="9195" max="9195" width="10.140625" style="4" customWidth="1"/>
    <col min="9196" max="9196" width="5.140625" style="4" customWidth="1"/>
    <col min="9197" max="9197" width="11.140625" style="4" customWidth="1"/>
    <col min="9198" max="9198" width="10.5703125" style="4" customWidth="1"/>
    <col min="9199" max="9199" width="7.5703125" style="4" customWidth="1"/>
    <col min="9200" max="9200" width="9.42578125" style="4" customWidth="1"/>
    <col min="9201" max="9201" width="10.42578125" style="4" customWidth="1"/>
    <col min="9202" max="9202" width="12.5703125" style="4" customWidth="1"/>
    <col min="9203" max="9203" width="9.140625" style="4" customWidth="1"/>
    <col min="9204" max="9204" width="10.85546875" style="4" customWidth="1"/>
    <col min="9205" max="9207" width="9.140625" style="4" customWidth="1"/>
    <col min="9208" max="9446" width="9.140625" style="4"/>
    <col min="9447" max="9447" width="18.42578125" style="4" customWidth="1"/>
    <col min="9448" max="9449" width="9.140625" style="4"/>
    <col min="9450" max="9450" width="28.5703125" style="4" customWidth="1"/>
    <col min="9451" max="9451" width="10.140625" style="4" customWidth="1"/>
    <col min="9452" max="9452" width="5.140625" style="4" customWidth="1"/>
    <col min="9453" max="9453" width="11.140625" style="4" customWidth="1"/>
    <col min="9454" max="9454" width="10.5703125" style="4" customWidth="1"/>
    <col min="9455" max="9455" width="7.5703125" style="4" customWidth="1"/>
    <col min="9456" max="9456" width="9.42578125" style="4" customWidth="1"/>
    <col min="9457" max="9457" width="10.42578125" style="4" customWidth="1"/>
    <col min="9458" max="9458" width="12.5703125" style="4" customWidth="1"/>
    <col min="9459" max="9459" width="9.140625" style="4" customWidth="1"/>
    <col min="9460" max="9460" width="10.85546875" style="4" customWidth="1"/>
    <col min="9461" max="9463" width="9.140625" style="4" customWidth="1"/>
    <col min="9464" max="9702" width="9.140625" style="4"/>
    <col min="9703" max="9703" width="18.42578125" style="4" customWidth="1"/>
    <col min="9704" max="9705" width="9.140625" style="4"/>
    <col min="9706" max="9706" width="28.5703125" style="4" customWidth="1"/>
    <col min="9707" max="9707" width="10.140625" style="4" customWidth="1"/>
    <col min="9708" max="9708" width="5.140625" style="4" customWidth="1"/>
    <col min="9709" max="9709" width="11.140625" style="4" customWidth="1"/>
    <col min="9710" max="9710" width="10.5703125" style="4" customWidth="1"/>
    <col min="9711" max="9711" width="7.5703125" style="4" customWidth="1"/>
    <col min="9712" max="9712" width="9.42578125" style="4" customWidth="1"/>
    <col min="9713" max="9713" width="10.42578125" style="4" customWidth="1"/>
    <col min="9714" max="9714" width="12.5703125" style="4" customWidth="1"/>
    <col min="9715" max="9715" width="9.140625" style="4" customWidth="1"/>
    <col min="9716" max="9716" width="10.85546875" style="4" customWidth="1"/>
    <col min="9717" max="9719" width="9.140625" style="4" customWidth="1"/>
    <col min="9720" max="9958" width="9.140625" style="4"/>
    <col min="9959" max="9959" width="18.42578125" style="4" customWidth="1"/>
    <col min="9960" max="9961" width="9.140625" style="4"/>
    <col min="9962" max="9962" width="28.5703125" style="4" customWidth="1"/>
    <col min="9963" max="9963" width="10.140625" style="4" customWidth="1"/>
    <col min="9964" max="9964" width="5.140625" style="4" customWidth="1"/>
    <col min="9965" max="9965" width="11.140625" style="4" customWidth="1"/>
    <col min="9966" max="9966" width="10.5703125" style="4" customWidth="1"/>
    <col min="9967" max="9967" width="7.5703125" style="4" customWidth="1"/>
    <col min="9968" max="9968" width="9.42578125" style="4" customWidth="1"/>
    <col min="9969" max="9969" width="10.42578125" style="4" customWidth="1"/>
    <col min="9970" max="9970" width="12.5703125" style="4" customWidth="1"/>
    <col min="9971" max="9971" width="9.140625" style="4" customWidth="1"/>
    <col min="9972" max="9972" width="10.85546875" style="4" customWidth="1"/>
    <col min="9973" max="9975" width="9.140625" style="4" customWidth="1"/>
    <col min="9976" max="10214" width="9.140625" style="4"/>
    <col min="10215" max="10215" width="18.42578125" style="4" customWidth="1"/>
    <col min="10216" max="10217" width="9.140625" style="4"/>
    <col min="10218" max="10218" width="28.5703125" style="4" customWidth="1"/>
    <col min="10219" max="10219" width="10.140625" style="4" customWidth="1"/>
    <col min="10220" max="10220" width="5.140625" style="4" customWidth="1"/>
    <col min="10221" max="10221" width="11.140625" style="4" customWidth="1"/>
    <col min="10222" max="10222" width="10.5703125" style="4" customWidth="1"/>
    <col min="10223" max="10223" width="7.5703125" style="4" customWidth="1"/>
    <col min="10224" max="10224" width="9.42578125" style="4" customWidth="1"/>
    <col min="10225" max="10225" width="10.42578125" style="4" customWidth="1"/>
    <col min="10226" max="10226" width="12.5703125" style="4" customWidth="1"/>
    <col min="10227" max="10227" width="9.140625" style="4" customWidth="1"/>
    <col min="10228" max="10228" width="10.85546875" style="4" customWidth="1"/>
    <col min="10229" max="10231" width="9.140625" style="4" customWidth="1"/>
    <col min="10232" max="10470" width="9.140625" style="4"/>
    <col min="10471" max="10471" width="18.42578125" style="4" customWidth="1"/>
    <col min="10472" max="10473" width="9.140625" style="4"/>
    <col min="10474" max="10474" width="28.5703125" style="4" customWidth="1"/>
    <col min="10475" max="10475" width="10.140625" style="4" customWidth="1"/>
    <col min="10476" max="10476" width="5.140625" style="4" customWidth="1"/>
    <col min="10477" max="10477" width="11.140625" style="4" customWidth="1"/>
    <col min="10478" max="10478" width="10.5703125" style="4" customWidth="1"/>
    <col min="10479" max="10479" width="7.5703125" style="4" customWidth="1"/>
    <col min="10480" max="10480" width="9.42578125" style="4" customWidth="1"/>
    <col min="10481" max="10481" width="10.42578125" style="4" customWidth="1"/>
    <col min="10482" max="10482" width="12.5703125" style="4" customWidth="1"/>
    <col min="10483" max="10483" width="9.140625" style="4" customWidth="1"/>
    <col min="10484" max="10484" width="10.85546875" style="4" customWidth="1"/>
    <col min="10485" max="10487" width="9.140625" style="4" customWidth="1"/>
    <col min="10488" max="10726" width="9.140625" style="4"/>
    <col min="10727" max="10727" width="18.42578125" style="4" customWidth="1"/>
    <col min="10728" max="10729" width="9.140625" style="4"/>
    <col min="10730" max="10730" width="28.5703125" style="4" customWidth="1"/>
    <col min="10731" max="10731" width="10.140625" style="4" customWidth="1"/>
    <col min="10732" max="10732" width="5.140625" style="4" customWidth="1"/>
    <col min="10733" max="10733" width="11.140625" style="4" customWidth="1"/>
    <col min="10734" max="10734" width="10.5703125" style="4" customWidth="1"/>
    <col min="10735" max="10735" width="7.5703125" style="4" customWidth="1"/>
    <col min="10736" max="10736" width="9.42578125" style="4" customWidth="1"/>
    <col min="10737" max="10737" width="10.42578125" style="4" customWidth="1"/>
    <col min="10738" max="10738" width="12.5703125" style="4" customWidth="1"/>
    <col min="10739" max="10739" width="9.140625" style="4" customWidth="1"/>
    <col min="10740" max="10740" width="10.85546875" style="4" customWidth="1"/>
    <col min="10741" max="10743" width="9.140625" style="4" customWidth="1"/>
    <col min="10744" max="10982" width="9.140625" style="4"/>
    <col min="10983" max="10983" width="18.42578125" style="4" customWidth="1"/>
    <col min="10984" max="10985" width="9.140625" style="4"/>
    <col min="10986" max="10986" width="28.5703125" style="4" customWidth="1"/>
    <col min="10987" max="10987" width="10.140625" style="4" customWidth="1"/>
    <col min="10988" max="10988" width="5.140625" style="4" customWidth="1"/>
    <col min="10989" max="10989" width="11.140625" style="4" customWidth="1"/>
    <col min="10990" max="10990" width="10.5703125" style="4" customWidth="1"/>
    <col min="10991" max="10991" width="7.5703125" style="4" customWidth="1"/>
    <col min="10992" max="10992" width="9.42578125" style="4" customWidth="1"/>
    <col min="10993" max="10993" width="10.42578125" style="4" customWidth="1"/>
    <col min="10994" max="10994" width="12.5703125" style="4" customWidth="1"/>
    <col min="10995" max="10995" width="9.140625" style="4" customWidth="1"/>
    <col min="10996" max="10996" width="10.85546875" style="4" customWidth="1"/>
    <col min="10997" max="10999" width="9.140625" style="4" customWidth="1"/>
    <col min="11000" max="11238" width="9.140625" style="4"/>
    <col min="11239" max="11239" width="18.42578125" style="4" customWidth="1"/>
    <col min="11240" max="11241" width="9.140625" style="4"/>
    <col min="11242" max="11242" width="28.5703125" style="4" customWidth="1"/>
    <col min="11243" max="11243" width="10.140625" style="4" customWidth="1"/>
    <col min="11244" max="11244" width="5.140625" style="4" customWidth="1"/>
    <col min="11245" max="11245" width="11.140625" style="4" customWidth="1"/>
    <col min="11246" max="11246" width="10.5703125" style="4" customWidth="1"/>
    <col min="11247" max="11247" width="7.5703125" style="4" customWidth="1"/>
    <col min="11248" max="11248" width="9.42578125" style="4" customWidth="1"/>
    <col min="11249" max="11249" width="10.42578125" style="4" customWidth="1"/>
    <col min="11250" max="11250" width="12.5703125" style="4" customWidth="1"/>
    <col min="11251" max="11251" width="9.140625" style="4" customWidth="1"/>
    <col min="11252" max="11252" width="10.85546875" style="4" customWidth="1"/>
    <col min="11253" max="11255" width="9.140625" style="4" customWidth="1"/>
    <col min="11256" max="11494" width="9.140625" style="4"/>
    <col min="11495" max="11495" width="18.42578125" style="4" customWidth="1"/>
    <col min="11496" max="11497" width="9.140625" style="4"/>
    <col min="11498" max="11498" width="28.5703125" style="4" customWidth="1"/>
    <col min="11499" max="11499" width="10.140625" style="4" customWidth="1"/>
    <col min="11500" max="11500" width="5.140625" style="4" customWidth="1"/>
    <col min="11501" max="11501" width="11.140625" style="4" customWidth="1"/>
    <col min="11502" max="11502" width="10.5703125" style="4" customWidth="1"/>
    <col min="11503" max="11503" width="7.5703125" style="4" customWidth="1"/>
    <col min="11504" max="11504" width="9.42578125" style="4" customWidth="1"/>
    <col min="11505" max="11505" width="10.42578125" style="4" customWidth="1"/>
    <col min="11506" max="11506" width="12.5703125" style="4" customWidth="1"/>
    <col min="11507" max="11507" width="9.140625" style="4" customWidth="1"/>
    <col min="11508" max="11508" width="10.85546875" style="4" customWidth="1"/>
    <col min="11509" max="11511" width="9.140625" style="4" customWidth="1"/>
    <col min="11512" max="11750" width="9.140625" style="4"/>
    <col min="11751" max="11751" width="18.42578125" style="4" customWidth="1"/>
    <col min="11752" max="11753" width="9.140625" style="4"/>
    <col min="11754" max="11754" width="28.5703125" style="4" customWidth="1"/>
    <col min="11755" max="11755" width="10.140625" style="4" customWidth="1"/>
    <col min="11756" max="11756" width="5.140625" style="4" customWidth="1"/>
    <col min="11757" max="11757" width="11.140625" style="4" customWidth="1"/>
    <col min="11758" max="11758" width="10.5703125" style="4" customWidth="1"/>
    <col min="11759" max="11759" width="7.5703125" style="4" customWidth="1"/>
    <col min="11760" max="11760" width="9.42578125" style="4" customWidth="1"/>
    <col min="11761" max="11761" width="10.42578125" style="4" customWidth="1"/>
    <col min="11762" max="11762" width="12.5703125" style="4" customWidth="1"/>
    <col min="11763" max="11763" width="9.140625" style="4" customWidth="1"/>
    <col min="11764" max="11764" width="10.85546875" style="4" customWidth="1"/>
    <col min="11765" max="11767" width="9.140625" style="4" customWidth="1"/>
    <col min="11768" max="12006" width="9.140625" style="4"/>
    <col min="12007" max="12007" width="18.42578125" style="4" customWidth="1"/>
    <col min="12008" max="12009" width="9.140625" style="4"/>
    <col min="12010" max="12010" width="28.5703125" style="4" customWidth="1"/>
    <col min="12011" max="12011" width="10.140625" style="4" customWidth="1"/>
    <col min="12012" max="12012" width="5.140625" style="4" customWidth="1"/>
    <col min="12013" max="12013" width="11.140625" style="4" customWidth="1"/>
    <col min="12014" max="12014" width="10.5703125" style="4" customWidth="1"/>
    <col min="12015" max="12015" width="7.5703125" style="4" customWidth="1"/>
    <col min="12016" max="12016" width="9.42578125" style="4" customWidth="1"/>
    <col min="12017" max="12017" width="10.42578125" style="4" customWidth="1"/>
    <col min="12018" max="12018" width="12.5703125" style="4" customWidth="1"/>
    <col min="12019" max="12019" width="9.140625" style="4" customWidth="1"/>
    <col min="12020" max="12020" width="10.85546875" style="4" customWidth="1"/>
    <col min="12021" max="12023" width="9.140625" style="4" customWidth="1"/>
    <col min="12024" max="12262" width="9.140625" style="4"/>
    <col min="12263" max="12263" width="18.42578125" style="4" customWidth="1"/>
    <col min="12264" max="12265" width="9.140625" style="4"/>
    <col min="12266" max="12266" width="28.5703125" style="4" customWidth="1"/>
    <col min="12267" max="12267" width="10.140625" style="4" customWidth="1"/>
    <col min="12268" max="12268" width="5.140625" style="4" customWidth="1"/>
    <col min="12269" max="12269" width="11.140625" style="4" customWidth="1"/>
    <col min="12270" max="12270" width="10.5703125" style="4" customWidth="1"/>
    <col min="12271" max="12271" width="7.5703125" style="4" customWidth="1"/>
    <col min="12272" max="12272" width="9.42578125" style="4" customWidth="1"/>
    <col min="12273" max="12273" width="10.42578125" style="4" customWidth="1"/>
    <col min="12274" max="12274" width="12.5703125" style="4" customWidth="1"/>
    <col min="12275" max="12275" width="9.140625" style="4" customWidth="1"/>
    <col min="12276" max="12276" width="10.85546875" style="4" customWidth="1"/>
    <col min="12277" max="12279" width="9.140625" style="4" customWidth="1"/>
    <col min="12280" max="12518" width="9.140625" style="4"/>
    <col min="12519" max="12519" width="18.42578125" style="4" customWidth="1"/>
    <col min="12520" max="12521" width="9.140625" style="4"/>
    <col min="12522" max="12522" width="28.5703125" style="4" customWidth="1"/>
    <col min="12523" max="12523" width="10.140625" style="4" customWidth="1"/>
    <col min="12524" max="12524" width="5.140625" style="4" customWidth="1"/>
    <col min="12525" max="12525" width="11.140625" style="4" customWidth="1"/>
    <col min="12526" max="12526" width="10.5703125" style="4" customWidth="1"/>
    <col min="12527" max="12527" width="7.5703125" style="4" customWidth="1"/>
    <col min="12528" max="12528" width="9.42578125" style="4" customWidth="1"/>
    <col min="12529" max="12529" width="10.42578125" style="4" customWidth="1"/>
    <col min="12530" max="12530" width="12.5703125" style="4" customWidth="1"/>
    <col min="12531" max="12531" width="9.140625" style="4" customWidth="1"/>
    <col min="12532" max="12532" width="10.85546875" style="4" customWidth="1"/>
    <col min="12533" max="12535" width="9.140625" style="4" customWidth="1"/>
    <col min="12536" max="12774" width="9.140625" style="4"/>
    <col min="12775" max="12775" width="18.42578125" style="4" customWidth="1"/>
    <col min="12776" max="12777" width="9.140625" style="4"/>
    <col min="12778" max="12778" width="28.5703125" style="4" customWidth="1"/>
    <col min="12779" max="12779" width="10.140625" style="4" customWidth="1"/>
    <col min="12780" max="12780" width="5.140625" style="4" customWidth="1"/>
    <col min="12781" max="12781" width="11.140625" style="4" customWidth="1"/>
    <col min="12782" max="12782" width="10.5703125" style="4" customWidth="1"/>
    <col min="12783" max="12783" width="7.5703125" style="4" customWidth="1"/>
    <col min="12784" max="12784" width="9.42578125" style="4" customWidth="1"/>
    <col min="12785" max="12785" width="10.42578125" style="4" customWidth="1"/>
    <col min="12786" max="12786" width="12.5703125" style="4" customWidth="1"/>
    <col min="12787" max="12787" width="9.140625" style="4" customWidth="1"/>
    <col min="12788" max="12788" width="10.85546875" style="4" customWidth="1"/>
    <col min="12789" max="12791" width="9.140625" style="4" customWidth="1"/>
    <col min="12792" max="13030" width="9.140625" style="4"/>
    <col min="13031" max="13031" width="18.42578125" style="4" customWidth="1"/>
    <col min="13032" max="13033" width="9.140625" style="4"/>
    <col min="13034" max="13034" width="28.5703125" style="4" customWidth="1"/>
    <col min="13035" max="13035" width="10.140625" style="4" customWidth="1"/>
    <col min="13036" max="13036" width="5.140625" style="4" customWidth="1"/>
    <col min="13037" max="13037" width="11.140625" style="4" customWidth="1"/>
    <col min="13038" max="13038" width="10.5703125" style="4" customWidth="1"/>
    <col min="13039" max="13039" width="7.5703125" style="4" customWidth="1"/>
    <col min="13040" max="13040" width="9.42578125" style="4" customWidth="1"/>
    <col min="13041" max="13041" width="10.42578125" style="4" customWidth="1"/>
    <col min="13042" max="13042" width="12.5703125" style="4" customWidth="1"/>
    <col min="13043" max="13043" width="9.140625" style="4" customWidth="1"/>
    <col min="13044" max="13044" width="10.85546875" style="4" customWidth="1"/>
    <col min="13045" max="13047" width="9.140625" style="4" customWidth="1"/>
    <col min="13048" max="13286" width="9.140625" style="4"/>
    <col min="13287" max="13287" width="18.42578125" style="4" customWidth="1"/>
    <col min="13288" max="13289" width="9.140625" style="4"/>
    <col min="13290" max="13290" width="28.5703125" style="4" customWidth="1"/>
    <col min="13291" max="13291" width="10.140625" style="4" customWidth="1"/>
    <col min="13292" max="13292" width="5.140625" style="4" customWidth="1"/>
    <col min="13293" max="13293" width="11.140625" style="4" customWidth="1"/>
    <col min="13294" max="13294" width="10.5703125" style="4" customWidth="1"/>
    <col min="13295" max="13295" width="7.5703125" style="4" customWidth="1"/>
    <col min="13296" max="13296" width="9.42578125" style="4" customWidth="1"/>
    <col min="13297" max="13297" width="10.42578125" style="4" customWidth="1"/>
    <col min="13298" max="13298" width="12.5703125" style="4" customWidth="1"/>
    <col min="13299" max="13299" width="9.140625" style="4" customWidth="1"/>
    <col min="13300" max="13300" width="10.85546875" style="4" customWidth="1"/>
    <col min="13301" max="13303" width="9.140625" style="4" customWidth="1"/>
    <col min="13304" max="13542" width="9.140625" style="4"/>
    <col min="13543" max="13543" width="18.42578125" style="4" customWidth="1"/>
    <col min="13544" max="13545" width="9.140625" style="4"/>
    <col min="13546" max="13546" width="28.5703125" style="4" customWidth="1"/>
    <col min="13547" max="13547" width="10.140625" style="4" customWidth="1"/>
    <col min="13548" max="13548" width="5.140625" style="4" customWidth="1"/>
    <col min="13549" max="13549" width="11.140625" style="4" customWidth="1"/>
    <col min="13550" max="13550" width="10.5703125" style="4" customWidth="1"/>
    <col min="13551" max="13551" width="7.5703125" style="4" customWidth="1"/>
    <col min="13552" max="13552" width="9.42578125" style="4" customWidth="1"/>
    <col min="13553" max="13553" width="10.42578125" style="4" customWidth="1"/>
    <col min="13554" max="13554" width="12.5703125" style="4" customWidth="1"/>
    <col min="13555" max="13555" width="9.140625" style="4" customWidth="1"/>
    <col min="13556" max="13556" width="10.85546875" style="4" customWidth="1"/>
    <col min="13557" max="13559" width="9.140625" style="4" customWidth="1"/>
    <col min="13560" max="13798" width="9.140625" style="4"/>
    <col min="13799" max="13799" width="18.42578125" style="4" customWidth="1"/>
    <col min="13800" max="13801" width="9.140625" style="4"/>
    <col min="13802" max="13802" width="28.5703125" style="4" customWidth="1"/>
    <col min="13803" max="13803" width="10.140625" style="4" customWidth="1"/>
    <col min="13804" max="13804" width="5.140625" style="4" customWidth="1"/>
    <col min="13805" max="13805" width="11.140625" style="4" customWidth="1"/>
    <col min="13806" max="13806" width="10.5703125" style="4" customWidth="1"/>
    <col min="13807" max="13807" width="7.5703125" style="4" customWidth="1"/>
    <col min="13808" max="13808" width="9.42578125" style="4" customWidth="1"/>
    <col min="13809" max="13809" width="10.42578125" style="4" customWidth="1"/>
    <col min="13810" max="13810" width="12.5703125" style="4" customWidth="1"/>
    <col min="13811" max="13811" width="9.140625" style="4" customWidth="1"/>
    <col min="13812" max="13812" width="10.85546875" style="4" customWidth="1"/>
    <col min="13813" max="13815" width="9.140625" style="4" customWidth="1"/>
    <col min="13816" max="14054" width="9.140625" style="4"/>
    <col min="14055" max="14055" width="18.42578125" style="4" customWidth="1"/>
    <col min="14056" max="14057" width="9.140625" style="4"/>
    <col min="14058" max="14058" width="28.5703125" style="4" customWidth="1"/>
    <col min="14059" max="14059" width="10.140625" style="4" customWidth="1"/>
    <col min="14060" max="14060" width="5.140625" style="4" customWidth="1"/>
    <col min="14061" max="14061" width="11.140625" style="4" customWidth="1"/>
    <col min="14062" max="14062" width="10.5703125" style="4" customWidth="1"/>
    <col min="14063" max="14063" width="7.5703125" style="4" customWidth="1"/>
    <col min="14064" max="14064" width="9.42578125" style="4" customWidth="1"/>
    <col min="14065" max="14065" width="10.42578125" style="4" customWidth="1"/>
    <col min="14066" max="14066" width="12.5703125" style="4" customWidth="1"/>
    <col min="14067" max="14067" width="9.140625" style="4" customWidth="1"/>
    <col min="14068" max="14068" width="10.85546875" style="4" customWidth="1"/>
    <col min="14069" max="14071" width="9.140625" style="4" customWidth="1"/>
    <col min="14072" max="14310" width="9.140625" style="4"/>
    <col min="14311" max="14311" width="18.42578125" style="4" customWidth="1"/>
    <col min="14312" max="14313" width="9.140625" style="4"/>
    <col min="14314" max="14314" width="28.5703125" style="4" customWidth="1"/>
    <col min="14315" max="14315" width="10.140625" style="4" customWidth="1"/>
    <col min="14316" max="14316" width="5.140625" style="4" customWidth="1"/>
    <col min="14317" max="14317" width="11.140625" style="4" customWidth="1"/>
    <col min="14318" max="14318" width="10.5703125" style="4" customWidth="1"/>
    <col min="14319" max="14319" width="7.5703125" style="4" customWidth="1"/>
    <col min="14320" max="14320" width="9.42578125" style="4" customWidth="1"/>
    <col min="14321" max="14321" width="10.42578125" style="4" customWidth="1"/>
    <col min="14322" max="14322" width="12.5703125" style="4" customWidth="1"/>
    <col min="14323" max="14323" width="9.140625" style="4" customWidth="1"/>
    <col min="14324" max="14324" width="10.85546875" style="4" customWidth="1"/>
    <col min="14325" max="14327" width="9.140625" style="4" customWidth="1"/>
    <col min="14328" max="14566" width="9.140625" style="4"/>
    <col min="14567" max="14567" width="18.42578125" style="4" customWidth="1"/>
    <col min="14568" max="14569" width="9.140625" style="4"/>
    <col min="14570" max="14570" width="28.5703125" style="4" customWidth="1"/>
    <col min="14571" max="14571" width="10.140625" style="4" customWidth="1"/>
    <col min="14572" max="14572" width="5.140625" style="4" customWidth="1"/>
    <col min="14573" max="14573" width="11.140625" style="4" customWidth="1"/>
    <col min="14574" max="14574" width="10.5703125" style="4" customWidth="1"/>
    <col min="14575" max="14575" width="7.5703125" style="4" customWidth="1"/>
    <col min="14576" max="14576" width="9.42578125" style="4" customWidth="1"/>
    <col min="14577" max="14577" width="10.42578125" style="4" customWidth="1"/>
    <col min="14578" max="14578" width="12.5703125" style="4" customWidth="1"/>
    <col min="14579" max="14579" width="9.140625" style="4" customWidth="1"/>
    <col min="14580" max="14580" width="10.85546875" style="4" customWidth="1"/>
    <col min="14581" max="14583" width="9.140625" style="4" customWidth="1"/>
    <col min="14584" max="14822" width="9.140625" style="4"/>
    <col min="14823" max="14823" width="18.42578125" style="4" customWidth="1"/>
    <col min="14824" max="14825" width="9.140625" style="4"/>
    <col min="14826" max="14826" width="28.5703125" style="4" customWidth="1"/>
    <col min="14827" max="14827" width="10.140625" style="4" customWidth="1"/>
    <col min="14828" max="14828" width="5.140625" style="4" customWidth="1"/>
    <col min="14829" max="14829" width="11.140625" style="4" customWidth="1"/>
    <col min="14830" max="14830" width="10.5703125" style="4" customWidth="1"/>
    <col min="14831" max="14831" width="7.5703125" style="4" customWidth="1"/>
    <col min="14832" max="14832" width="9.42578125" style="4" customWidth="1"/>
    <col min="14833" max="14833" width="10.42578125" style="4" customWidth="1"/>
    <col min="14834" max="14834" width="12.5703125" style="4" customWidth="1"/>
    <col min="14835" max="14835" width="9.140625" style="4" customWidth="1"/>
    <col min="14836" max="14836" width="10.85546875" style="4" customWidth="1"/>
    <col min="14837" max="14839" width="9.140625" style="4" customWidth="1"/>
    <col min="14840" max="15078" width="9.140625" style="4"/>
    <col min="15079" max="15079" width="18.42578125" style="4" customWidth="1"/>
    <col min="15080" max="15081" width="9.140625" style="4"/>
    <col min="15082" max="15082" width="28.5703125" style="4" customWidth="1"/>
    <col min="15083" max="15083" width="10.140625" style="4" customWidth="1"/>
    <col min="15084" max="15084" width="5.140625" style="4" customWidth="1"/>
    <col min="15085" max="15085" width="11.140625" style="4" customWidth="1"/>
    <col min="15086" max="15086" width="10.5703125" style="4" customWidth="1"/>
    <col min="15087" max="15087" width="7.5703125" style="4" customWidth="1"/>
    <col min="15088" max="15088" width="9.42578125" style="4" customWidth="1"/>
    <col min="15089" max="15089" width="10.42578125" style="4" customWidth="1"/>
    <col min="15090" max="15090" width="12.5703125" style="4" customWidth="1"/>
    <col min="15091" max="15091" width="9.140625" style="4" customWidth="1"/>
    <col min="15092" max="15092" width="10.85546875" style="4" customWidth="1"/>
    <col min="15093" max="15095" width="9.140625" style="4" customWidth="1"/>
    <col min="15096" max="15334" width="9.140625" style="4"/>
    <col min="15335" max="15335" width="18.42578125" style="4" customWidth="1"/>
    <col min="15336" max="15337" width="9.140625" style="4"/>
    <col min="15338" max="15338" width="28.5703125" style="4" customWidth="1"/>
    <col min="15339" max="15339" width="10.140625" style="4" customWidth="1"/>
    <col min="15340" max="15340" width="5.140625" style="4" customWidth="1"/>
    <col min="15341" max="15341" width="11.140625" style="4" customWidth="1"/>
    <col min="15342" max="15342" width="10.5703125" style="4" customWidth="1"/>
    <col min="15343" max="15343" width="7.5703125" style="4" customWidth="1"/>
    <col min="15344" max="15344" width="9.42578125" style="4" customWidth="1"/>
    <col min="15345" max="15345" width="10.42578125" style="4" customWidth="1"/>
    <col min="15346" max="15346" width="12.5703125" style="4" customWidth="1"/>
    <col min="15347" max="15347" width="9.140625" style="4" customWidth="1"/>
    <col min="15348" max="15348" width="10.85546875" style="4" customWidth="1"/>
    <col min="15349" max="15351" width="9.140625" style="4" customWidth="1"/>
    <col min="15352" max="15590" width="9.140625" style="4"/>
    <col min="15591" max="15591" width="18.42578125" style="4" customWidth="1"/>
    <col min="15592" max="15593" width="9.140625" style="4"/>
    <col min="15594" max="15594" width="28.5703125" style="4" customWidth="1"/>
    <col min="15595" max="15595" width="10.140625" style="4" customWidth="1"/>
    <col min="15596" max="15596" width="5.140625" style="4" customWidth="1"/>
    <col min="15597" max="15597" width="11.140625" style="4" customWidth="1"/>
    <col min="15598" max="15598" width="10.5703125" style="4" customWidth="1"/>
    <col min="15599" max="15599" width="7.5703125" style="4" customWidth="1"/>
    <col min="15600" max="15600" width="9.42578125" style="4" customWidth="1"/>
    <col min="15601" max="15601" width="10.42578125" style="4" customWidth="1"/>
    <col min="15602" max="15602" width="12.5703125" style="4" customWidth="1"/>
    <col min="15603" max="15603" width="9.140625" style="4" customWidth="1"/>
    <col min="15604" max="15604" width="10.85546875" style="4" customWidth="1"/>
    <col min="15605" max="15607" width="9.140625" style="4" customWidth="1"/>
    <col min="15608" max="15846" width="9.140625" style="4"/>
    <col min="15847" max="15847" width="18.42578125" style="4" customWidth="1"/>
    <col min="15848" max="15849" width="9.140625" style="4"/>
    <col min="15850" max="15850" width="28.5703125" style="4" customWidth="1"/>
    <col min="15851" max="15851" width="10.140625" style="4" customWidth="1"/>
    <col min="15852" max="15852" width="5.140625" style="4" customWidth="1"/>
    <col min="15853" max="15853" width="11.140625" style="4" customWidth="1"/>
    <col min="15854" max="15854" width="10.5703125" style="4" customWidth="1"/>
    <col min="15855" max="15855" width="7.5703125" style="4" customWidth="1"/>
    <col min="15856" max="15856" width="9.42578125" style="4" customWidth="1"/>
    <col min="15857" max="15857" width="10.42578125" style="4" customWidth="1"/>
    <col min="15858" max="15858" width="12.5703125" style="4" customWidth="1"/>
    <col min="15859" max="15859" width="9.140625" style="4" customWidth="1"/>
    <col min="15860" max="15860" width="10.85546875" style="4" customWidth="1"/>
    <col min="15861" max="15863" width="9.140625" style="4" customWidth="1"/>
    <col min="15864" max="16102" width="9.140625" style="4"/>
    <col min="16103" max="16103" width="18.42578125" style="4" customWidth="1"/>
    <col min="16104" max="16105" width="9.140625" style="4"/>
    <col min="16106" max="16106" width="28.5703125" style="4" customWidth="1"/>
    <col min="16107" max="16107" width="10.140625" style="4" customWidth="1"/>
    <col min="16108" max="16108" width="5.140625" style="4" customWidth="1"/>
    <col min="16109" max="16109" width="11.140625" style="4" customWidth="1"/>
    <col min="16110" max="16110" width="10.5703125" style="4" customWidth="1"/>
    <col min="16111" max="16111" width="7.5703125" style="4" customWidth="1"/>
    <col min="16112" max="16112" width="9.42578125" style="4" customWidth="1"/>
    <col min="16113" max="16113" width="10.42578125" style="4" customWidth="1"/>
    <col min="16114" max="16114" width="12.5703125" style="4" customWidth="1"/>
    <col min="16115" max="16115" width="9.140625" style="4" customWidth="1"/>
    <col min="16116" max="16116" width="10.85546875" style="4" customWidth="1"/>
    <col min="16117" max="16119" width="9.140625" style="4" customWidth="1"/>
    <col min="16120" max="16384" width="9.140625" style="4"/>
  </cols>
  <sheetData>
    <row r="1" spans="2:13" x14ac:dyDescent="0.2">
      <c r="B1" s="2" t="s">
        <v>397</v>
      </c>
      <c r="H1" s="6"/>
    </row>
    <row r="2" spans="2:13" ht="15" thickBot="1" x14ac:dyDescent="0.25"/>
    <row r="3" spans="2:13" ht="15" thickBot="1" x14ac:dyDescent="0.25">
      <c r="B3" s="8" t="s">
        <v>0</v>
      </c>
      <c r="C3" s="9"/>
      <c r="D3" s="10"/>
      <c r="E3" s="9"/>
      <c r="F3" s="9"/>
      <c r="G3" s="11"/>
      <c r="H3" s="9"/>
      <c r="I3" s="9"/>
      <c r="J3" s="12"/>
      <c r="K3" s="13" t="s">
        <v>1</v>
      </c>
    </row>
    <row r="4" spans="2:13" ht="15" thickBot="1" x14ac:dyDescent="0.25">
      <c r="B4" s="14" t="s">
        <v>2</v>
      </c>
      <c r="C4" s="15"/>
      <c r="D4" s="16"/>
      <c r="E4" s="15"/>
      <c r="F4" s="15"/>
      <c r="G4" s="17"/>
      <c r="H4" s="15"/>
      <c r="I4" s="15"/>
      <c r="J4" s="15"/>
      <c r="K4" s="18"/>
    </row>
    <row r="5" spans="2:13" ht="15" thickBot="1" x14ac:dyDescent="0.25">
      <c r="B5" s="193" t="s">
        <v>3</v>
      </c>
      <c r="C5" s="194"/>
      <c r="D5" s="194"/>
      <c r="E5" s="19"/>
      <c r="F5" s="19"/>
      <c r="G5" s="20"/>
      <c r="H5" s="19"/>
      <c r="I5" s="21"/>
      <c r="J5" s="22"/>
      <c r="K5" s="22" t="s">
        <v>4</v>
      </c>
    </row>
    <row r="6" spans="2:13" ht="66.75" customHeight="1" thickBot="1" x14ac:dyDescent="0.25">
      <c r="B6" s="23" t="s">
        <v>5</v>
      </c>
      <c r="C6" s="24" t="s">
        <v>6</v>
      </c>
      <c r="D6" s="24" t="s">
        <v>7</v>
      </c>
      <c r="E6" s="24" t="s">
        <v>217</v>
      </c>
      <c r="F6" s="24" t="s">
        <v>218</v>
      </c>
      <c r="G6" s="25" t="s">
        <v>219</v>
      </c>
      <c r="H6" s="24" t="s">
        <v>220</v>
      </c>
      <c r="I6" s="26" t="s">
        <v>221</v>
      </c>
      <c r="J6" s="27" t="s">
        <v>356</v>
      </c>
      <c r="K6" s="28"/>
    </row>
    <row r="7" spans="2:13" ht="15" thickBot="1" x14ac:dyDescent="0.25">
      <c r="B7" s="29" t="s">
        <v>11</v>
      </c>
      <c r="C7" s="30" t="s">
        <v>194</v>
      </c>
      <c r="D7" s="30">
        <v>15</v>
      </c>
      <c r="E7" s="31"/>
      <c r="F7" s="31">
        <f>E7*D7</f>
        <v>0</v>
      </c>
      <c r="G7" s="32"/>
      <c r="H7" s="33">
        <f>F7*8%</f>
        <v>0</v>
      </c>
      <c r="I7" s="34">
        <f>F7+H7</f>
        <v>0</v>
      </c>
      <c r="J7" s="35">
        <v>46312</v>
      </c>
      <c r="K7" s="36"/>
      <c r="L7" s="37"/>
      <c r="M7" s="37"/>
    </row>
    <row r="8" spans="2:13" ht="15" thickBot="1" x14ac:dyDescent="0.25">
      <c r="B8" s="29" t="s">
        <v>193</v>
      </c>
      <c r="C8" s="30" t="s">
        <v>194</v>
      </c>
      <c r="D8" s="30">
        <v>2</v>
      </c>
      <c r="E8" s="31"/>
      <c r="F8" s="31">
        <f>E8*D8</f>
        <v>0</v>
      </c>
      <c r="G8" s="32"/>
      <c r="H8" s="33">
        <f>F8*8%</f>
        <v>0</v>
      </c>
      <c r="I8" s="34">
        <f>F8+H8</f>
        <v>0</v>
      </c>
      <c r="J8" s="35">
        <v>46312</v>
      </c>
      <c r="K8" s="36"/>
      <c r="L8" s="37"/>
      <c r="M8" s="37"/>
    </row>
    <row r="9" spans="2:13" ht="15" thickBot="1" x14ac:dyDescent="0.25">
      <c r="B9" s="38" t="s">
        <v>12</v>
      </c>
      <c r="C9" s="39"/>
      <c r="D9" s="39"/>
      <c r="E9" s="30"/>
      <c r="F9" s="40">
        <f>SUM(F7:F8)</f>
        <v>0</v>
      </c>
      <c r="G9" s="41"/>
      <c r="H9" s="33">
        <f>SUM(H7:H8)</f>
        <v>0</v>
      </c>
      <c r="I9" s="42">
        <f>SUM(I7:I8)</f>
        <v>0</v>
      </c>
      <c r="J9" s="43"/>
      <c r="K9" s="28"/>
      <c r="L9" s="37">
        <f>F9</f>
        <v>0</v>
      </c>
      <c r="M9" s="37">
        <f>I9</f>
        <v>0</v>
      </c>
    </row>
    <row r="10" spans="2:13" ht="15" thickBot="1" x14ac:dyDescent="0.25">
      <c r="B10" s="44" t="s">
        <v>13</v>
      </c>
      <c r="C10" s="19"/>
      <c r="D10" s="19"/>
      <c r="E10" s="19"/>
      <c r="F10" s="19"/>
      <c r="G10" s="20"/>
      <c r="H10" s="19"/>
      <c r="I10" s="21"/>
      <c r="J10" s="22"/>
      <c r="K10" s="22" t="s">
        <v>4</v>
      </c>
      <c r="L10" s="37"/>
      <c r="M10" s="37"/>
    </row>
    <row r="11" spans="2:13" ht="86.25" thickBot="1" x14ac:dyDescent="0.25">
      <c r="B11" s="23" t="s">
        <v>5</v>
      </c>
      <c r="C11" s="24" t="s">
        <v>6</v>
      </c>
      <c r="D11" s="24" t="s">
        <v>7</v>
      </c>
      <c r="E11" s="24" t="s">
        <v>217</v>
      </c>
      <c r="F11" s="24" t="s">
        <v>218</v>
      </c>
      <c r="G11" s="25" t="s">
        <v>219</v>
      </c>
      <c r="H11" s="24" t="s">
        <v>220</v>
      </c>
      <c r="I11" s="26" t="s">
        <v>221</v>
      </c>
      <c r="J11" s="27" t="s">
        <v>356</v>
      </c>
      <c r="K11" s="28"/>
      <c r="L11" s="37"/>
      <c r="M11" s="37"/>
    </row>
    <row r="12" spans="2:13" ht="29.25" thickBot="1" x14ac:dyDescent="0.25">
      <c r="B12" s="29" t="s">
        <v>15</v>
      </c>
      <c r="C12" s="30" t="s">
        <v>14</v>
      </c>
      <c r="D12" s="30">
        <v>1</v>
      </c>
      <c r="E12" s="31"/>
      <c r="F12" s="31">
        <f>E12*D12</f>
        <v>0</v>
      </c>
      <c r="G12" s="32"/>
      <c r="H12" s="33">
        <f>F12*8%</f>
        <v>0</v>
      </c>
      <c r="I12" s="34">
        <f>F12+H12</f>
        <v>0</v>
      </c>
      <c r="J12" s="35">
        <v>46361</v>
      </c>
      <c r="K12" s="36"/>
      <c r="L12" s="37"/>
      <c r="M12" s="37"/>
    </row>
    <row r="13" spans="2:13" ht="15" thickBot="1" x14ac:dyDescent="0.25">
      <c r="B13" s="38" t="s">
        <v>12</v>
      </c>
      <c r="C13" s="39"/>
      <c r="D13" s="39"/>
      <c r="E13" s="30"/>
      <c r="F13" s="40">
        <f>SUM(F12:F12)</f>
        <v>0</v>
      </c>
      <c r="G13" s="41"/>
      <c r="H13" s="31">
        <f>SUM(H12:H12)</f>
        <v>0</v>
      </c>
      <c r="I13" s="45">
        <f>SUM(I12:I12)</f>
        <v>0</v>
      </c>
      <c r="J13" s="46"/>
      <c r="K13" s="47"/>
      <c r="L13" s="37">
        <f>F13</f>
        <v>0</v>
      </c>
      <c r="M13" s="37">
        <f>I13</f>
        <v>0</v>
      </c>
    </row>
    <row r="14" spans="2:13" ht="15" thickBot="1" x14ac:dyDescent="0.25">
      <c r="B14" s="185" t="s">
        <v>16</v>
      </c>
      <c r="C14" s="185"/>
      <c r="D14" s="185"/>
      <c r="E14" s="22"/>
      <c r="F14" s="22"/>
      <c r="G14" s="48"/>
      <c r="H14" s="22"/>
      <c r="I14" s="21"/>
      <c r="J14" s="22"/>
      <c r="K14" s="22" t="s">
        <v>4</v>
      </c>
      <c r="L14" s="37"/>
      <c r="M14" s="37"/>
    </row>
    <row r="15" spans="2:13" ht="86.25" thickBot="1" x14ac:dyDescent="0.25">
      <c r="B15" s="23" t="s">
        <v>5</v>
      </c>
      <c r="C15" s="24" t="s">
        <v>6</v>
      </c>
      <c r="D15" s="24" t="s">
        <v>7</v>
      </c>
      <c r="E15" s="24" t="s">
        <v>217</v>
      </c>
      <c r="F15" s="24" t="s">
        <v>218</v>
      </c>
      <c r="G15" s="25" t="s">
        <v>219</v>
      </c>
      <c r="H15" s="24" t="s">
        <v>220</v>
      </c>
      <c r="I15" s="26" t="s">
        <v>221</v>
      </c>
      <c r="J15" s="27" t="s">
        <v>241</v>
      </c>
      <c r="K15" s="28"/>
      <c r="L15" s="37"/>
      <c r="M15" s="37"/>
    </row>
    <row r="16" spans="2:13" ht="15" thickBot="1" x14ac:dyDescent="0.25">
      <c r="B16" s="49" t="s">
        <v>210</v>
      </c>
      <c r="C16" s="50" t="s">
        <v>17</v>
      </c>
      <c r="D16" s="50">
        <v>1</v>
      </c>
      <c r="E16" s="31"/>
      <c r="F16" s="30">
        <f>E16*D16</f>
        <v>0</v>
      </c>
      <c r="G16" s="32"/>
      <c r="H16" s="33">
        <f>F16*8%</f>
        <v>0</v>
      </c>
      <c r="I16" s="34">
        <f>F16+H16</f>
        <v>0</v>
      </c>
      <c r="J16" s="35">
        <v>46387</v>
      </c>
      <c r="K16" s="36"/>
      <c r="L16" s="37"/>
      <c r="M16" s="37"/>
    </row>
    <row r="17" spans="2:13" ht="29.25" thickBot="1" x14ac:dyDescent="0.25">
      <c r="B17" s="49" t="s">
        <v>211</v>
      </c>
      <c r="C17" s="50" t="s">
        <v>17</v>
      </c>
      <c r="D17" s="50">
        <v>1</v>
      </c>
      <c r="E17" s="31"/>
      <c r="F17" s="30">
        <f>E17*D17</f>
        <v>0</v>
      </c>
      <c r="G17" s="32"/>
      <c r="H17" s="33">
        <f>F17*8%</f>
        <v>0</v>
      </c>
      <c r="I17" s="34">
        <f>F17+H17</f>
        <v>0</v>
      </c>
      <c r="J17" s="35">
        <v>46387</v>
      </c>
      <c r="K17" s="36"/>
      <c r="L17" s="37"/>
      <c r="M17" s="37"/>
    </row>
    <row r="18" spans="2:13" ht="15" thickBot="1" x14ac:dyDescent="0.25">
      <c r="B18" s="38" t="s">
        <v>12</v>
      </c>
      <c r="C18" s="51"/>
      <c r="D18" s="51"/>
      <c r="E18" s="30"/>
      <c r="F18" s="40">
        <f>SUM(F16:F17)</f>
        <v>0</v>
      </c>
      <c r="G18" s="41"/>
      <c r="H18" s="31">
        <f>SUM(H16:H17)</f>
        <v>0</v>
      </c>
      <c r="I18" s="52">
        <f>SUM(I16:I17)</f>
        <v>0</v>
      </c>
      <c r="J18" s="40"/>
      <c r="K18" s="47"/>
      <c r="L18" s="37">
        <f>F18</f>
        <v>0</v>
      </c>
      <c r="M18" s="37">
        <f>I18</f>
        <v>0</v>
      </c>
    </row>
    <row r="19" spans="2:13" ht="15" thickBot="1" x14ac:dyDescent="0.25">
      <c r="B19" s="185" t="s">
        <v>18</v>
      </c>
      <c r="C19" s="185"/>
      <c r="D19" s="19"/>
      <c r="E19" s="19"/>
      <c r="F19" s="19"/>
      <c r="G19" s="20"/>
      <c r="H19" s="19"/>
      <c r="I19" s="19"/>
      <c r="J19" s="19"/>
      <c r="K19" s="22" t="s">
        <v>4</v>
      </c>
      <c r="L19" s="37"/>
      <c r="M19" s="37"/>
    </row>
    <row r="20" spans="2:13" ht="86.25" thickBot="1" x14ac:dyDescent="0.25">
      <c r="B20" s="23" t="s">
        <v>5</v>
      </c>
      <c r="C20" s="24" t="s">
        <v>6</v>
      </c>
      <c r="D20" s="24" t="s">
        <v>7</v>
      </c>
      <c r="E20" s="24" t="s">
        <v>217</v>
      </c>
      <c r="F20" s="24" t="s">
        <v>218</v>
      </c>
      <c r="G20" s="25" t="s">
        <v>219</v>
      </c>
      <c r="H20" s="24" t="s">
        <v>220</v>
      </c>
      <c r="I20" s="26" t="s">
        <v>221</v>
      </c>
      <c r="J20" s="27" t="s">
        <v>356</v>
      </c>
      <c r="K20" s="28"/>
      <c r="L20" s="37"/>
      <c r="M20" s="37"/>
    </row>
    <row r="21" spans="2:13" ht="15" thickBot="1" x14ac:dyDescent="0.25">
      <c r="B21" s="29" t="s">
        <v>19</v>
      </c>
      <c r="C21" s="30" t="s">
        <v>20</v>
      </c>
      <c r="D21" s="30">
        <v>1</v>
      </c>
      <c r="E21" s="31"/>
      <c r="F21" s="31">
        <f>E21*D21</f>
        <v>0</v>
      </c>
      <c r="G21" s="32"/>
      <c r="H21" s="33">
        <f>F21*8%</f>
        <v>0</v>
      </c>
      <c r="I21" s="53">
        <f>F21+H21</f>
        <v>0</v>
      </c>
      <c r="J21" s="54">
        <v>46326</v>
      </c>
      <c r="K21" s="55"/>
      <c r="L21" s="37"/>
      <c r="M21" s="37"/>
    </row>
    <row r="22" spans="2:13" ht="228" customHeight="1" thickBot="1" x14ac:dyDescent="0.25">
      <c r="B22" s="29" t="s">
        <v>245</v>
      </c>
      <c r="C22" s="30" t="s">
        <v>20</v>
      </c>
      <c r="D22" s="30">
        <v>14</v>
      </c>
      <c r="E22" s="31"/>
      <c r="F22" s="31">
        <f>E22*D22</f>
        <v>0</v>
      </c>
      <c r="G22" s="32"/>
      <c r="H22" s="33">
        <f>F22*8%</f>
        <v>0</v>
      </c>
      <c r="I22" s="53">
        <f>F22+H22</f>
        <v>0</v>
      </c>
      <c r="J22" s="54">
        <v>46326</v>
      </c>
      <c r="K22" s="55"/>
      <c r="L22" s="37"/>
      <c r="M22" s="37"/>
    </row>
    <row r="23" spans="2:13" ht="15" thickBot="1" x14ac:dyDescent="0.25">
      <c r="B23" s="38" t="s">
        <v>12</v>
      </c>
      <c r="C23" s="39"/>
      <c r="D23" s="39"/>
      <c r="E23" s="30"/>
      <c r="F23" s="40">
        <f>SUM(F21:F22)</f>
        <v>0</v>
      </c>
      <c r="G23" s="41"/>
      <c r="H23" s="31">
        <f>SUM(H21:H22)</f>
        <v>0</v>
      </c>
      <c r="I23" s="45">
        <f>SUM(I21:I22)</f>
        <v>0</v>
      </c>
      <c r="J23" s="56"/>
      <c r="K23" s="47"/>
      <c r="L23" s="37">
        <f>F23</f>
        <v>0</v>
      </c>
      <c r="M23" s="37">
        <f>I23</f>
        <v>0</v>
      </c>
    </row>
    <row r="24" spans="2:13" ht="15" thickBot="1" x14ac:dyDescent="0.25">
      <c r="B24" s="44" t="s">
        <v>271</v>
      </c>
      <c r="C24" s="19"/>
      <c r="D24" s="19"/>
      <c r="E24" s="19"/>
      <c r="F24" s="19"/>
      <c r="G24" s="20"/>
      <c r="H24" s="19"/>
      <c r="I24" s="21"/>
      <c r="J24" s="22"/>
      <c r="K24" s="22" t="s">
        <v>4</v>
      </c>
      <c r="L24" s="37"/>
      <c r="M24" s="37"/>
    </row>
    <row r="25" spans="2:13" ht="86.25" thickBot="1" x14ac:dyDescent="0.25">
      <c r="B25" s="23" t="s">
        <v>5</v>
      </c>
      <c r="C25" s="24" t="s">
        <v>6</v>
      </c>
      <c r="D25" s="24" t="s">
        <v>7</v>
      </c>
      <c r="E25" s="24" t="s">
        <v>217</v>
      </c>
      <c r="F25" s="24" t="s">
        <v>218</v>
      </c>
      <c r="G25" s="25" t="s">
        <v>219</v>
      </c>
      <c r="H25" s="24" t="s">
        <v>220</v>
      </c>
      <c r="I25" s="26" t="s">
        <v>221</v>
      </c>
      <c r="J25" s="27" t="s">
        <v>356</v>
      </c>
      <c r="K25" s="28"/>
      <c r="L25" s="37"/>
      <c r="M25" s="37"/>
    </row>
    <row r="26" spans="2:13" ht="46.5" customHeight="1" thickBot="1" x14ac:dyDescent="0.25">
      <c r="B26" s="29" t="s">
        <v>272</v>
      </c>
      <c r="C26" s="30" t="s">
        <v>273</v>
      </c>
      <c r="D26" s="30">
        <v>1</v>
      </c>
      <c r="E26" s="31"/>
      <c r="F26" s="31">
        <f>E26*D26</f>
        <v>0</v>
      </c>
      <c r="G26" s="32"/>
      <c r="H26" s="33">
        <f>F26*8%</f>
        <v>0</v>
      </c>
      <c r="I26" s="34">
        <f>F26+H26</f>
        <v>0</v>
      </c>
      <c r="J26" s="35">
        <v>46309</v>
      </c>
      <c r="K26" s="36"/>
      <c r="L26" s="37"/>
      <c r="M26" s="37"/>
    </row>
    <row r="27" spans="2:13" ht="15" thickBot="1" x14ac:dyDescent="0.25">
      <c r="B27" s="38" t="s">
        <v>12</v>
      </c>
      <c r="C27" s="39"/>
      <c r="D27" s="39"/>
      <c r="E27" s="30"/>
      <c r="F27" s="40">
        <f>SUM(F26:F26)</f>
        <v>0</v>
      </c>
      <c r="G27" s="41"/>
      <c r="H27" s="31">
        <f>SUM(H26:H26)</f>
        <v>0</v>
      </c>
      <c r="I27" s="45">
        <f>SUM(I26:I26)</f>
        <v>0</v>
      </c>
      <c r="J27" s="46"/>
      <c r="K27" s="47"/>
      <c r="L27" s="37">
        <f>F27</f>
        <v>0</v>
      </c>
      <c r="M27" s="37">
        <f>I27</f>
        <v>0</v>
      </c>
    </row>
    <row r="28" spans="2:13" ht="15" thickBot="1" x14ac:dyDescent="0.25">
      <c r="B28" s="44" t="s">
        <v>274</v>
      </c>
      <c r="C28" s="19"/>
      <c r="D28" s="19"/>
      <c r="E28" s="19"/>
      <c r="F28" s="19"/>
      <c r="G28" s="20"/>
      <c r="H28" s="19"/>
      <c r="I28" s="21"/>
      <c r="J28" s="22"/>
      <c r="K28" s="22" t="s">
        <v>4</v>
      </c>
      <c r="L28" s="37"/>
      <c r="M28" s="37"/>
    </row>
    <row r="29" spans="2:13" ht="86.25" thickBot="1" x14ac:dyDescent="0.25">
      <c r="B29" s="23" t="s">
        <v>5</v>
      </c>
      <c r="C29" s="24" t="s">
        <v>6</v>
      </c>
      <c r="D29" s="24" t="s">
        <v>7</v>
      </c>
      <c r="E29" s="24" t="s">
        <v>217</v>
      </c>
      <c r="F29" s="24" t="s">
        <v>218</v>
      </c>
      <c r="G29" s="25" t="s">
        <v>219</v>
      </c>
      <c r="H29" s="24" t="s">
        <v>220</v>
      </c>
      <c r="I29" s="26" t="s">
        <v>221</v>
      </c>
      <c r="J29" s="27" t="s">
        <v>356</v>
      </c>
      <c r="K29" s="28"/>
      <c r="L29" s="37"/>
      <c r="M29" s="37"/>
    </row>
    <row r="30" spans="2:13" ht="15" thickBot="1" x14ac:dyDescent="0.25">
      <c r="B30" s="29" t="s">
        <v>237</v>
      </c>
      <c r="C30" s="30" t="s">
        <v>236</v>
      </c>
      <c r="D30" s="30">
        <v>9</v>
      </c>
      <c r="E30" s="31"/>
      <c r="F30" s="30">
        <f>E30*D30</f>
        <v>0</v>
      </c>
      <c r="G30" s="32"/>
      <c r="H30" s="33">
        <f>F30*8%</f>
        <v>0</v>
      </c>
      <c r="I30" s="34">
        <f>F30+H30</f>
        <v>0</v>
      </c>
      <c r="J30" s="54">
        <v>46318</v>
      </c>
      <c r="K30" s="55"/>
      <c r="L30" s="37"/>
      <c r="M30" s="37"/>
    </row>
    <row r="31" spans="2:13" ht="22.5" customHeight="1" thickBot="1" x14ac:dyDescent="0.25">
      <c r="B31" s="29" t="s">
        <v>238</v>
      </c>
      <c r="C31" s="30" t="s">
        <v>236</v>
      </c>
      <c r="D31" s="30">
        <v>36</v>
      </c>
      <c r="E31" s="31"/>
      <c r="F31" s="30">
        <f>E31*D31</f>
        <v>0</v>
      </c>
      <c r="G31" s="32"/>
      <c r="H31" s="33">
        <f>F31*8%</f>
        <v>0</v>
      </c>
      <c r="I31" s="34">
        <f>F31+H31</f>
        <v>0</v>
      </c>
      <c r="J31" s="54">
        <v>46318</v>
      </c>
      <c r="K31" s="55"/>
      <c r="L31" s="37"/>
      <c r="M31" s="37"/>
    </row>
    <row r="32" spans="2:13" ht="15" thickBot="1" x14ac:dyDescent="0.25">
      <c r="B32" s="38" t="s">
        <v>12</v>
      </c>
      <c r="C32" s="39"/>
      <c r="D32" s="39"/>
      <c r="E32" s="30"/>
      <c r="F32" s="40">
        <f>SUM(F30:F31)</f>
        <v>0</v>
      </c>
      <c r="G32" s="41"/>
      <c r="H32" s="33">
        <f>SUM(H30:H31)</f>
        <v>0</v>
      </c>
      <c r="I32" s="52">
        <f>SUM(I30:I31)</f>
        <v>0</v>
      </c>
      <c r="J32" s="57"/>
      <c r="K32" s="58"/>
      <c r="L32" s="37">
        <f>F32</f>
        <v>0</v>
      </c>
      <c r="M32" s="37">
        <f>I32</f>
        <v>0</v>
      </c>
    </row>
    <row r="33" spans="2:13" ht="15" thickBot="1" x14ac:dyDescent="0.25">
      <c r="B33" s="44" t="s">
        <v>275</v>
      </c>
      <c r="C33" s="19"/>
      <c r="D33" s="19"/>
      <c r="E33" s="19"/>
      <c r="F33" s="19"/>
      <c r="G33" s="20"/>
      <c r="H33" s="19"/>
      <c r="I33" s="21"/>
      <c r="J33" s="22"/>
      <c r="K33" s="22" t="s">
        <v>4</v>
      </c>
      <c r="L33" s="37"/>
      <c r="M33" s="37"/>
    </row>
    <row r="34" spans="2:13" ht="86.25" thickBot="1" x14ac:dyDescent="0.25">
      <c r="B34" s="23" t="s">
        <v>5</v>
      </c>
      <c r="C34" s="24" t="s">
        <v>6</v>
      </c>
      <c r="D34" s="24" t="s">
        <v>7</v>
      </c>
      <c r="E34" s="24" t="s">
        <v>217</v>
      </c>
      <c r="F34" s="24" t="s">
        <v>218</v>
      </c>
      <c r="G34" s="25" t="s">
        <v>219</v>
      </c>
      <c r="H34" s="24" t="s">
        <v>220</v>
      </c>
      <c r="I34" s="26" t="s">
        <v>221</v>
      </c>
      <c r="J34" s="27" t="s">
        <v>356</v>
      </c>
      <c r="K34" s="28"/>
      <c r="L34" s="37"/>
      <c r="M34" s="37"/>
    </row>
    <row r="35" spans="2:13" ht="29.25" thickBot="1" x14ac:dyDescent="0.25">
      <c r="B35" s="29" t="s">
        <v>263</v>
      </c>
      <c r="C35" s="30" t="s">
        <v>21</v>
      </c>
      <c r="D35" s="30">
        <v>5</v>
      </c>
      <c r="E35" s="31"/>
      <c r="F35" s="30">
        <f t="shared" ref="F35:F37" si="0">E35*D35</f>
        <v>0</v>
      </c>
      <c r="G35" s="32"/>
      <c r="H35" s="33">
        <f>F35*8%</f>
        <v>0</v>
      </c>
      <c r="I35" s="34">
        <f>F35+H35</f>
        <v>0</v>
      </c>
      <c r="J35" s="54">
        <v>46309</v>
      </c>
      <c r="K35" s="55"/>
      <c r="L35" s="37"/>
      <c r="M35" s="37"/>
    </row>
    <row r="36" spans="2:13" ht="29.25" thickBot="1" x14ac:dyDescent="0.25">
      <c r="B36" s="29" t="s">
        <v>264</v>
      </c>
      <c r="C36" s="30" t="s">
        <v>21</v>
      </c>
      <c r="D36" s="30">
        <v>20</v>
      </c>
      <c r="E36" s="31"/>
      <c r="F36" s="30">
        <f>E36*D36</f>
        <v>0</v>
      </c>
      <c r="G36" s="32"/>
      <c r="H36" s="33">
        <f>F36*8%</f>
        <v>0</v>
      </c>
      <c r="I36" s="34">
        <f>F36+H36</f>
        <v>0</v>
      </c>
      <c r="J36" s="54">
        <v>46309</v>
      </c>
      <c r="K36" s="55"/>
      <c r="L36" s="37"/>
      <c r="M36" s="37"/>
    </row>
    <row r="37" spans="2:13" ht="29.25" thickBot="1" x14ac:dyDescent="0.25">
      <c r="B37" s="29" t="s">
        <v>357</v>
      </c>
      <c r="C37" s="30" t="s">
        <v>21</v>
      </c>
      <c r="D37" s="30">
        <v>7</v>
      </c>
      <c r="E37" s="31"/>
      <c r="F37" s="30">
        <f t="shared" si="0"/>
        <v>0</v>
      </c>
      <c r="G37" s="32"/>
      <c r="H37" s="33">
        <f>F37*8%</f>
        <v>0</v>
      </c>
      <c r="I37" s="34">
        <f>F37+H37</f>
        <v>0</v>
      </c>
      <c r="J37" s="54">
        <v>46309</v>
      </c>
      <c r="K37" s="55"/>
      <c r="L37" s="37"/>
      <c r="M37" s="37"/>
    </row>
    <row r="38" spans="2:13" ht="29.25" thickBot="1" x14ac:dyDescent="0.25">
      <c r="B38" s="29" t="s">
        <v>265</v>
      </c>
      <c r="C38" s="30" t="s">
        <v>21</v>
      </c>
      <c r="D38" s="30">
        <v>3</v>
      </c>
      <c r="E38" s="31"/>
      <c r="F38" s="30">
        <f>E38*D38</f>
        <v>0</v>
      </c>
      <c r="G38" s="32"/>
      <c r="H38" s="33">
        <f>F38*8%</f>
        <v>0</v>
      </c>
      <c r="I38" s="34">
        <f>F38+H38</f>
        <v>0</v>
      </c>
      <c r="J38" s="54">
        <v>46309</v>
      </c>
      <c r="K38" s="55"/>
      <c r="L38" s="37"/>
      <c r="M38" s="37"/>
    </row>
    <row r="39" spans="2:13" ht="15" thickBot="1" x14ac:dyDescent="0.25">
      <c r="B39" s="38" t="s">
        <v>12</v>
      </c>
      <c r="C39" s="39"/>
      <c r="D39" s="39"/>
      <c r="E39" s="30"/>
      <c r="F39" s="40">
        <f>SUM(F35:F38)</f>
        <v>0</v>
      </c>
      <c r="G39" s="41"/>
      <c r="H39" s="33">
        <f>SUM(H35:H38)</f>
        <v>0</v>
      </c>
      <c r="I39" s="52">
        <f>SUM(I35:I38)</f>
        <v>0</v>
      </c>
      <c r="J39" s="57"/>
      <c r="K39" s="58"/>
      <c r="L39" s="37">
        <f>F39</f>
        <v>0</v>
      </c>
      <c r="M39" s="59">
        <f>I39</f>
        <v>0</v>
      </c>
    </row>
    <row r="40" spans="2:13" ht="15" thickBot="1" x14ac:dyDescent="0.25">
      <c r="B40" s="44" t="s">
        <v>276</v>
      </c>
      <c r="C40" s="19"/>
      <c r="D40" s="19"/>
      <c r="E40" s="19"/>
      <c r="F40" s="19"/>
      <c r="G40" s="20"/>
      <c r="H40" s="19"/>
      <c r="I40" s="21"/>
      <c r="J40" s="22"/>
      <c r="K40" s="22" t="s">
        <v>4</v>
      </c>
      <c r="L40" s="37"/>
      <c r="M40" s="37"/>
    </row>
    <row r="41" spans="2:13" ht="86.25" thickBot="1" x14ac:dyDescent="0.25">
      <c r="B41" s="23" t="s">
        <v>5</v>
      </c>
      <c r="C41" s="24" t="s">
        <v>6</v>
      </c>
      <c r="D41" s="24" t="s">
        <v>7</v>
      </c>
      <c r="E41" s="24" t="s">
        <v>217</v>
      </c>
      <c r="F41" s="24" t="s">
        <v>218</v>
      </c>
      <c r="G41" s="25" t="s">
        <v>219</v>
      </c>
      <c r="H41" s="24" t="s">
        <v>220</v>
      </c>
      <c r="I41" s="26" t="s">
        <v>221</v>
      </c>
      <c r="J41" s="27" t="s">
        <v>356</v>
      </c>
      <c r="K41" s="28"/>
      <c r="L41" s="37"/>
      <c r="M41" s="37"/>
    </row>
    <row r="42" spans="2:13" ht="229.5" customHeight="1" thickBot="1" x14ac:dyDescent="0.25">
      <c r="B42" s="29" t="s">
        <v>174</v>
      </c>
      <c r="C42" s="30" t="s">
        <v>21</v>
      </c>
      <c r="D42" s="30">
        <v>14</v>
      </c>
      <c r="E42" s="31"/>
      <c r="F42" s="30">
        <f>E42*D42</f>
        <v>0</v>
      </c>
      <c r="G42" s="32"/>
      <c r="H42" s="33">
        <f>F42*8%</f>
        <v>0</v>
      </c>
      <c r="I42" s="34">
        <f>F42+H42</f>
        <v>0</v>
      </c>
      <c r="J42" s="35">
        <v>46332</v>
      </c>
      <c r="K42" s="36"/>
      <c r="L42" s="37"/>
      <c r="M42" s="37"/>
    </row>
    <row r="43" spans="2:13" ht="21" customHeight="1" thickBot="1" x14ac:dyDescent="0.25">
      <c r="B43" s="23" t="s">
        <v>346</v>
      </c>
      <c r="C43" s="39" t="s">
        <v>21</v>
      </c>
      <c r="D43" s="60">
        <v>1</v>
      </c>
      <c r="E43" s="61"/>
      <c r="F43" s="30">
        <f>E43*D43</f>
        <v>0</v>
      </c>
      <c r="G43" s="32"/>
      <c r="H43" s="33">
        <f>F43*8%</f>
        <v>0</v>
      </c>
      <c r="I43" s="34">
        <f>F43+H43</f>
        <v>0</v>
      </c>
      <c r="J43" s="35">
        <v>46332</v>
      </c>
      <c r="K43" s="36"/>
      <c r="L43" s="37"/>
      <c r="M43" s="37"/>
    </row>
    <row r="44" spans="2:13" ht="24" customHeight="1" thickBot="1" x14ac:dyDescent="0.25">
      <c r="B44" s="38" t="s">
        <v>12</v>
      </c>
      <c r="C44" s="39"/>
      <c r="D44" s="39"/>
      <c r="E44" s="30"/>
      <c r="F44" s="40">
        <f>SUM(F42:F42)</f>
        <v>0</v>
      </c>
      <c r="G44" s="41"/>
      <c r="H44" s="33">
        <f>SUM(H42:H42)</f>
        <v>0</v>
      </c>
      <c r="I44" s="52">
        <f>SUM(I42:I42)</f>
        <v>0</v>
      </c>
      <c r="J44" s="52"/>
      <c r="K44" s="58"/>
      <c r="L44" s="37">
        <f>F44</f>
        <v>0</v>
      </c>
      <c r="M44" s="37">
        <f>I44</f>
        <v>0</v>
      </c>
    </row>
    <row r="45" spans="2:13" ht="15" thickBot="1" x14ac:dyDescent="0.25">
      <c r="B45" s="44" t="s">
        <v>277</v>
      </c>
      <c r="C45" s="19"/>
      <c r="D45" s="19"/>
      <c r="E45" s="19"/>
      <c r="F45" s="19"/>
      <c r="G45" s="20"/>
      <c r="H45" s="19"/>
      <c r="I45" s="21"/>
      <c r="J45" s="22"/>
      <c r="K45" s="22" t="s">
        <v>4</v>
      </c>
      <c r="L45" s="37"/>
      <c r="M45" s="37"/>
    </row>
    <row r="46" spans="2:13" ht="72" thickBot="1" x14ac:dyDescent="0.25">
      <c r="B46" s="23" t="s">
        <v>5</v>
      </c>
      <c r="C46" s="24" t="s">
        <v>6</v>
      </c>
      <c r="D46" s="24" t="s">
        <v>7</v>
      </c>
      <c r="E46" s="24" t="s">
        <v>8</v>
      </c>
      <c r="F46" s="24" t="s">
        <v>9</v>
      </c>
      <c r="G46" s="25" t="s">
        <v>219</v>
      </c>
      <c r="H46" s="24" t="s">
        <v>220</v>
      </c>
      <c r="I46" s="26" t="s">
        <v>10</v>
      </c>
      <c r="J46" s="27" t="s">
        <v>356</v>
      </c>
      <c r="K46" s="28"/>
      <c r="L46" s="37"/>
      <c r="M46" s="37"/>
    </row>
    <row r="47" spans="2:13" ht="15" thickBot="1" x14ac:dyDescent="0.25">
      <c r="B47" s="29" t="s">
        <v>242</v>
      </c>
      <c r="C47" s="30" t="s">
        <v>240</v>
      </c>
      <c r="D47" s="30">
        <v>1</v>
      </c>
      <c r="E47" s="30"/>
      <c r="F47" s="31">
        <f>E47*D47</f>
        <v>0</v>
      </c>
      <c r="G47" s="32"/>
      <c r="H47" s="33">
        <f>F47*8%</f>
        <v>0</v>
      </c>
      <c r="I47" s="34">
        <f>F47+H47</f>
        <v>0</v>
      </c>
      <c r="J47" s="62">
        <v>46322</v>
      </c>
      <c r="K47" s="28"/>
      <c r="L47" s="37"/>
      <c r="M47" s="37"/>
    </row>
    <row r="48" spans="2:13" ht="15" thickBot="1" x14ac:dyDescent="0.25">
      <c r="B48" s="29" t="s">
        <v>239</v>
      </c>
      <c r="C48" s="30" t="s">
        <v>240</v>
      </c>
      <c r="D48" s="30">
        <v>1</v>
      </c>
      <c r="E48" s="31"/>
      <c r="F48" s="31">
        <f>E48*D48</f>
        <v>0</v>
      </c>
      <c r="G48" s="32"/>
      <c r="H48" s="33">
        <f>F48*8%</f>
        <v>0</v>
      </c>
      <c r="I48" s="34">
        <f>F48+H48</f>
        <v>0</v>
      </c>
      <c r="J48" s="35">
        <v>46322</v>
      </c>
      <c r="K48" s="55"/>
      <c r="L48" s="37"/>
      <c r="M48" s="37"/>
    </row>
    <row r="49" spans="2:13" ht="15" thickBot="1" x14ac:dyDescent="0.25">
      <c r="B49" s="38" t="s">
        <v>12</v>
      </c>
      <c r="C49" s="39"/>
      <c r="D49" s="39"/>
      <c r="E49" s="30"/>
      <c r="F49" s="40">
        <f>SUM(F47:F48)</f>
        <v>0</v>
      </c>
      <c r="G49" s="41"/>
      <c r="H49" s="31">
        <f>SUM(H47:H48)</f>
        <v>0</v>
      </c>
      <c r="I49" s="52">
        <f>SUM(I47:I48)</f>
        <v>0</v>
      </c>
      <c r="J49" s="40"/>
      <c r="K49" s="47"/>
      <c r="L49" s="37">
        <f>F49</f>
        <v>0</v>
      </c>
      <c r="M49" s="37">
        <f>I49</f>
        <v>0</v>
      </c>
    </row>
    <row r="50" spans="2:13" ht="15" thickBot="1" x14ac:dyDescent="0.25">
      <c r="B50" s="44" t="s">
        <v>278</v>
      </c>
      <c r="C50" s="19"/>
      <c r="D50" s="19"/>
      <c r="E50" s="19"/>
      <c r="F50" s="19"/>
      <c r="G50" s="20"/>
      <c r="H50" s="19"/>
      <c r="I50" s="21"/>
      <c r="J50" s="22"/>
      <c r="K50" s="22" t="s">
        <v>4</v>
      </c>
      <c r="L50" s="37"/>
      <c r="M50" s="37"/>
    </row>
    <row r="51" spans="2:13" ht="72" thickBot="1" x14ac:dyDescent="0.25">
      <c r="B51" s="23" t="s">
        <v>5</v>
      </c>
      <c r="C51" s="24" t="s">
        <v>6</v>
      </c>
      <c r="D51" s="24" t="s">
        <v>7</v>
      </c>
      <c r="E51" s="24" t="s">
        <v>8</v>
      </c>
      <c r="F51" s="24" t="s">
        <v>9</v>
      </c>
      <c r="G51" s="25" t="s">
        <v>219</v>
      </c>
      <c r="H51" s="24" t="s">
        <v>220</v>
      </c>
      <c r="I51" s="26" t="s">
        <v>10</v>
      </c>
      <c r="J51" s="27" t="s">
        <v>356</v>
      </c>
      <c r="K51" s="28"/>
      <c r="L51" s="37"/>
      <c r="M51" s="37"/>
    </row>
    <row r="52" spans="2:13" ht="15" thickBot="1" x14ac:dyDescent="0.25">
      <c r="B52" s="29" t="s">
        <v>267</v>
      </c>
      <c r="C52" s="30" t="s">
        <v>240</v>
      </c>
      <c r="D52" s="30">
        <v>1</v>
      </c>
      <c r="E52" s="30"/>
      <c r="F52" s="31">
        <f>E52*D52</f>
        <v>0</v>
      </c>
      <c r="G52" s="32"/>
      <c r="H52" s="33">
        <f>F52*23%</f>
        <v>0</v>
      </c>
      <c r="I52" s="34">
        <f>F52+H52</f>
        <v>0</v>
      </c>
      <c r="J52" s="35">
        <v>46387</v>
      </c>
      <c r="K52" s="28"/>
      <c r="L52" s="37"/>
      <c r="M52" s="37"/>
    </row>
    <row r="53" spans="2:13" ht="15" thickBot="1" x14ac:dyDescent="0.25">
      <c r="B53" s="38" t="s">
        <v>320</v>
      </c>
      <c r="C53" s="60" t="s">
        <v>321</v>
      </c>
      <c r="D53" s="39">
        <v>1</v>
      </c>
      <c r="E53" s="60"/>
      <c r="F53" s="31">
        <f>E53*D53</f>
        <v>0</v>
      </c>
      <c r="G53" s="32"/>
      <c r="H53" s="33">
        <f>F53*23%</f>
        <v>0</v>
      </c>
      <c r="I53" s="34">
        <f>F53+H53</f>
        <v>0</v>
      </c>
      <c r="J53" s="35">
        <v>46387</v>
      </c>
      <c r="K53" s="28"/>
      <c r="L53" s="37"/>
      <c r="M53" s="37"/>
    </row>
    <row r="54" spans="2:13" ht="15" thickBot="1" x14ac:dyDescent="0.25">
      <c r="B54" s="38" t="s">
        <v>12</v>
      </c>
      <c r="C54" s="39"/>
      <c r="D54" s="39"/>
      <c r="E54" s="30"/>
      <c r="F54" s="52">
        <f t="shared" ref="F54:H54" si="1">SUM(F52:F53)</f>
        <v>0</v>
      </c>
      <c r="G54" s="52"/>
      <c r="H54" s="33">
        <f t="shared" si="1"/>
        <v>0</v>
      </c>
      <c r="I54" s="52">
        <f>SUM(I52:I53)</f>
        <v>0</v>
      </c>
      <c r="J54" s="40"/>
      <c r="K54" s="47"/>
      <c r="L54" s="37">
        <f>F54</f>
        <v>0</v>
      </c>
      <c r="M54" s="37">
        <f>I54</f>
        <v>0</v>
      </c>
    </row>
    <row r="55" spans="2:13" ht="15" thickBot="1" x14ac:dyDescent="0.25">
      <c r="B55" s="44" t="s">
        <v>279</v>
      </c>
      <c r="C55" s="19"/>
      <c r="D55" s="19"/>
      <c r="E55" s="19"/>
      <c r="F55" s="19"/>
      <c r="G55" s="20"/>
      <c r="H55" s="19"/>
      <c r="I55" s="21"/>
      <c r="J55" s="22"/>
      <c r="K55" s="22" t="s">
        <v>4</v>
      </c>
      <c r="L55" s="37"/>
      <c r="M55" s="37"/>
    </row>
    <row r="56" spans="2:13" ht="86.25" thickBot="1" x14ac:dyDescent="0.25">
      <c r="B56" s="23" t="s">
        <v>5</v>
      </c>
      <c r="C56" s="24" t="s">
        <v>6</v>
      </c>
      <c r="D56" s="24" t="s">
        <v>7</v>
      </c>
      <c r="E56" s="24" t="s">
        <v>217</v>
      </c>
      <c r="F56" s="24" t="s">
        <v>218</v>
      </c>
      <c r="G56" s="25" t="s">
        <v>219</v>
      </c>
      <c r="H56" s="24" t="s">
        <v>220</v>
      </c>
      <c r="I56" s="26" t="s">
        <v>221</v>
      </c>
      <c r="J56" s="27" t="s">
        <v>356</v>
      </c>
      <c r="K56" s="28"/>
      <c r="L56" s="37"/>
      <c r="M56" s="37"/>
    </row>
    <row r="57" spans="2:13" ht="15" thickBot="1" x14ac:dyDescent="0.25">
      <c r="B57" s="29" t="s">
        <v>23</v>
      </c>
      <c r="C57" s="30" t="s">
        <v>22</v>
      </c>
      <c r="D57" s="30">
        <v>4</v>
      </c>
      <c r="E57" s="31"/>
      <c r="F57" s="31">
        <f>E57*D57</f>
        <v>0</v>
      </c>
      <c r="G57" s="32"/>
      <c r="H57" s="33">
        <f>F57*8%</f>
        <v>0</v>
      </c>
      <c r="I57" s="34">
        <f>F57+H57</f>
        <v>0</v>
      </c>
      <c r="J57" s="35">
        <v>46332</v>
      </c>
      <c r="K57" s="36"/>
      <c r="L57" s="37"/>
      <c r="M57" s="37"/>
    </row>
    <row r="58" spans="2:13" ht="15" thickBot="1" x14ac:dyDescent="0.25">
      <c r="B58" s="63" t="s">
        <v>12</v>
      </c>
      <c r="C58" s="64"/>
      <c r="D58" s="64"/>
      <c r="E58" s="65"/>
      <c r="F58" s="66">
        <f>SUM(F57:F57)</f>
        <v>0</v>
      </c>
      <c r="G58" s="67"/>
      <c r="H58" s="61">
        <f>SUM(H57:H57)</f>
        <v>0</v>
      </c>
      <c r="I58" s="68">
        <f>SUM(I57:I57)</f>
        <v>0</v>
      </c>
      <c r="J58" s="60"/>
      <c r="K58" s="69"/>
      <c r="L58" s="37">
        <f>F58</f>
        <v>0</v>
      </c>
      <c r="M58" s="37">
        <f>I58</f>
        <v>0</v>
      </c>
    </row>
    <row r="59" spans="2:13" ht="15" thickBot="1" x14ac:dyDescent="0.25">
      <c r="B59" s="44" t="s">
        <v>280</v>
      </c>
      <c r="C59" s="19"/>
      <c r="D59" s="19"/>
      <c r="E59" s="19"/>
      <c r="F59" s="19"/>
      <c r="G59" s="20"/>
      <c r="H59" s="19"/>
      <c r="I59" s="21"/>
      <c r="J59" s="22"/>
      <c r="K59" s="22" t="s">
        <v>4</v>
      </c>
      <c r="L59" s="37"/>
      <c r="M59" s="37"/>
    </row>
    <row r="60" spans="2:13" ht="86.25" thickBot="1" x14ac:dyDescent="0.25">
      <c r="B60" s="23" t="s">
        <v>5</v>
      </c>
      <c r="C60" s="24" t="s">
        <v>6</v>
      </c>
      <c r="D60" s="24" t="s">
        <v>7</v>
      </c>
      <c r="E60" s="24" t="s">
        <v>217</v>
      </c>
      <c r="F60" s="24" t="s">
        <v>218</v>
      </c>
      <c r="G60" s="25" t="s">
        <v>219</v>
      </c>
      <c r="H60" s="24" t="s">
        <v>220</v>
      </c>
      <c r="I60" s="26" t="s">
        <v>221</v>
      </c>
      <c r="J60" s="27" t="s">
        <v>356</v>
      </c>
      <c r="K60" s="28"/>
      <c r="L60" s="37"/>
      <c r="M60" s="37"/>
    </row>
    <row r="61" spans="2:13" ht="15" thickBot="1" x14ac:dyDescent="0.25">
      <c r="B61" s="29" t="s">
        <v>250</v>
      </c>
      <c r="C61" s="30" t="s">
        <v>251</v>
      </c>
      <c r="D61" s="30">
        <v>2</v>
      </c>
      <c r="E61" s="31"/>
      <c r="F61" s="31">
        <f>E61*D61</f>
        <v>0</v>
      </c>
      <c r="G61" s="32"/>
      <c r="H61" s="33">
        <f>F61*8%</f>
        <v>0</v>
      </c>
      <c r="I61" s="34">
        <f>F61+H61</f>
        <v>0</v>
      </c>
      <c r="J61" s="35">
        <v>46296</v>
      </c>
      <c r="K61" s="36"/>
      <c r="L61" s="37"/>
      <c r="M61" s="37"/>
    </row>
    <row r="62" spans="2:13" ht="15" thickBot="1" x14ac:dyDescent="0.25">
      <c r="B62" s="63" t="s">
        <v>12</v>
      </c>
      <c r="C62" s="64"/>
      <c r="D62" s="64"/>
      <c r="E62" s="65"/>
      <c r="F62" s="66">
        <f>SUM(F61:F61)</f>
        <v>0</v>
      </c>
      <c r="G62" s="67"/>
      <c r="H62" s="61">
        <f>SUM(H61:H61)</f>
        <v>0</v>
      </c>
      <c r="I62" s="68">
        <f>SUM(I61:I61)</f>
        <v>0</v>
      </c>
      <c r="J62" s="60"/>
      <c r="K62" s="69"/>
      <c r="L62" s="37">
        <f>F62</f>
        <v>0</v>
      </c>
      <c r="M62" s="37">
        <f>I62</f>
        <v>0</v>
      </c>
    </row>
    <row r="63" spans="2:13" ht="15" thickBot="1" x14ac:dyDescent="0.25">
      <c r="B63" s="44" t="s">
        <v>281</v>
      </c>
      <c r="C63" s="19"/>
      <c r="D63" s="19"/>
      <c r="E63" s="19"/>
      <c r="F63" s="19"/>
      <c r="G63" s="20"/>
      <c r="H63" s="19"/>
      <c r="I63" s="21"/>
      <c r="J63" s="22"/>
      <c r="K63" s="22" t="s">
        <v>4</v>
      </c>
      <c r="L63" s="37"/>
      <c r="M63" s="37"/>
    </row>
    <row r="64" spans="2:13" ht="86.25" thickBot="1" x14ac:dyDescent="0.25">
      <c r="B64" s="23" t="s">
        <v>5</v>
      </c>
      <c r="C64" s="24" t="s">
        <v>6</v>
      </c>
      <c r="D64" s="24" t="s">
        <v>7</v>
      </c>
      <c r="E64" s="24" t="s">
        <v>217</v>
      </c>
      <c r="F64" s="24" t="s">
        <v>218</v>
      </c>
      <c r="G64" s="25" t="s">
        <v>219</v>
      </c>
      <c r="H64" s="24" t="s">
        <v>220</v>
      </c>
      <c r="I64" s="26" t="s">
        <v>221</v>
      </c>
      <c r="J64" s="27" t="s">
        <v>356</v>
      </c>
      <c r="K64" s="28"/>
      <c r="L64" s="37"/>
      <c r="M64" s="37"/>
    </row>
    <row r="65" spans="2:13" ht="15" thickBot="1" x14ac:dyDescent="0.25">
      <c r="B65" s="29" t="s">
        <v>24</v>
      </c>
      <c r="C65" s="30" t="s">
        <v>25</v>
      </c>
      <c r="D65" s="30">
        <v>1</v>
      </c>
      <c r="E65" s="31"/>
      <c r="F65" s="31">
        <f>E65*D65</f>
        <v>0</v>
      </c>
      <c r="G65" s="32"/>
      <c r="H65" s="33">
        <f>F65*8%</f>
        <v>0</v>
      </c>
      <c r="I65" s="34">
        <f>F65+H65</f>
        <v>0</v>
      </c>
      <c r="J65" s="35">
        <v>46326</v>
      </c>
      <c r="K65" s="36"/>
      <c r="L65" s="37"/>
      <c r="M65" s="37"/>
    </row>
    <row r="66" spans="2:13" ht="15" thickBot="1" x14ac:dyDescent="0.25">
      <c r="B66" s="63" t="s">
        <v>12</v>
      </c>
      <c r="C66" s="64"/>
      <c r="D66" s="64"/>
      <c r="E66" s="65"/>
      <c r="F66" s="66">
        <f>SUM(F65:F65)</f>
        <v>0</v>
      </c>
      <c r="G66" s="67"/>
      <c r="H66" s="61">
        <f>SUM(H65:H65)</f>
        <v>0</v>
      </c>
      <c r="I66" s="68">
        <f>SUM(I65:I65)</f>
        <v>0</v>
      </c>
      <c r="J66" s="60"/>
      <c r="K66" s="69"/>
      <c r="L66" s="37">
        <f>F66</f>
        <v>0</v>
      </c>
      <c r="M66" s="37">
        <f>I66</f>
        <v>0</v>
      </c>
    </row>
    <row r="67" spans="2:13" ht="15" thickBot="1" x14ac:dyDescent="0.25">
      <c r="B67" s="44" t="s">
        <v>282</v>
      </c>
      <c r="C67" s="19"/>
      <c r="D67" s="19"/>
      <c r="E67" s="19"/>
      <c r="F67" s="19"/>
      <c r="G67" s="20"/>
      <c r="H67" s="19"/>
      <c r="I67" s="21"/>
      <c r="J67" s="22"/>
      <c r="K67" s="22" t="s">
        <v>4</v>
      </c>
      <c r="L67" s="37"/>
      <c r="M67" s="37"/>
    </row>
    <row r="68" spans="2:13" ht="86.25" thickBot="1" x14ac:dyDescent="0.25">
      <c r="B68" s="23" t="s">
        <v>5</v>
      </c>
      <c r="C68" s="24" t="s">
        <v>6</v>
      </c>
      <c r="D68" s="24" t="s">
        <v>7</v>
      </c>
      <c r="E68" s="24" t="s">
        <v>217</v>
      </c>
      <c r="F68" s="24" t="s">
        <v>218</v>
      </c>
      <c r="G68" s="25" t="s">
        <v>219</v>
      </c>
      <c r="H68" s="24" t="s">
        <v>220</v>
      </c>
      <c r="I68" s="26" t="s">
        <v>221</v>
      </c>
      <c r="J68" s="27" t="s">
        <v>356</v>
      </c>
      <c r="K68" s="28"/>
      <c r="L68" s="37"/>
      <c r="M68" s="37"/>
    </row>
    <row r="69" spans="2:13" ht="15" thickBot="1" x14ac:dyDescent="0.25">
      <c r="B69" s="29" t="s">
        <v>261</v>
      </c>
      <c r="C69" s="30" t="s">
        <v>262</v>
      </c>
      <c r="D69" s="30">
        <v>1</v>
      </c>
      <c r="E69" s="31"/>
      <c r="F69" s="31">
        <f>E69*D69</f>
        <v>0</v>
      </c>
      <c r="G69" s="32"/>
      <c r="H69" s="33">
        <f>F69*8%</f>
        <v>0</v>
      </c>
      <c r="I69" s="34">
        <f>F69+H69</f>
        <v>0</v>
      </c>
      <c r="J69" s="35">
        <v>46387</v>
      </c>
      <c r="K69" s="36"/>
      <c r="L69" s="37"/>
      <c r="M69" s="37"/>
    </row>
    <row r="70" spans="2:13" ht="15" thickBot="1" x14ac:dyDescent="0.25">
      <c r="B70" s="63" t="s">
        <v>12</v>
      </c>
      <c r="C70" s="64"/>
      <c r="D70" s="64"/>
      <c r="E70" s="65"/>
      <c r="F70" s="66">
        <f>SUM(F69:F69)</f>
        <v>0</v>
      </c>
      <c r="G70" s="67"/>
      <c r="H70" s="61">
        <f>SUM(H69:H69)</f>
        <v>0</v>
      </c>
      <c r="I70" s="68">
        <f>SUM(I69:I69)</f>
        <v>0</v>
      </c>
      <c r="J70" s="60"/>
      <c r="K70" s="69"/>
      <c r="L70" s="37">
        <f>F70</f>
        <v>0</v>
      </c>
      <c r="M70" s="37">
        <f>I70</f>
        <v>0</v>
      </c>
    </row>
    <row r="71" spans="2:13" ht="15" thickBot="1" x14ac:dyDescent="0.25">
      <c r="B71" s="44" t="s">
        <v>283</v>
      </c>
      <c r="C71" s="19"/>
      <c r="D71" s="19"/>
      <c r="E71" s="19"/>
      <c r="F71" s="19"/>
      <c r="G71" s="20"/>
      <c r="H71" s="19"/>
      <c r="I71" s="21"/>
      <c r="J71" s="22"/>
      <c r="K71" s="22" t="s">
        <v>4</v>
      </c>
      <c r="L71" s="37"/>
      <c r="M71" s="37"/>
    </row>
    <row r="72" spans="2:13" ht="86.25" thickBot="1" x14ac:dyDescent="0.25">
      <c r="B72" s="23" t="s">
        <v>5</v>
      </c>
      <c r="C72" s="24" t="s">
        <v>6</v>
      </c>
      <c r="D72" s="24" t="s">
        <v>7</v>
      </c>
      <c r="E72" s="24" t="s">
        <v>217</v>
      </c>
      <c r="F72" s="24" t="s">
        <v>218</v>
      </c>
      <c r="G72" s="25" t="s">
        <v>219</v>
      </c>
      <c r="H72" s="24" t="s">
        <v>220</v>
      </c>
      <c r="I72" s="26" t="s">
        <v>221</v>
      </c>
      <c r="J72" s="27" t="s">
        <v>356</v>
      </c>
      <c r="K72" s="28"/>
      <c r="L72" s="37"/>
      <c r="M72" s="37"/>
    </row>
    <row r="73" spans="2:13" ht="15" thickBot="1" x14ac:dyDescent="0.25">
      <c r="B73" s="29" t="s">
        <v>27</v>
      </c>
      <c r="C73" s="30" t="s">
        <v>26</v>
      </c>
      <c r="D73" s="30">
        <v>1</v>
      </c>
      <c r="E73" s="31"/>
      <c r="F73" s="31">
        <f t="shared" ref="F73:F80" si="2">E73*D73</f>
        <v>0</v>
      </c>
      <c r="G73" s="32"/>
      <c r="H73" s="33">
        <f t="shared" ref="H73:H80" si="3">F73*8%</f>
        <v>0</v>
      </c>
      <c r="I73" s="34">
        <f t="shared" ref="I73:I80" si="4">F73+H73</f>
        <v>0</v>
      </c>
      <c r="J73" s="35">
        <v>46339</v>
      </c>
      <c r="K73" s="36"/>
      <c r="L73" s="37"/>
      <c r="M73" s="37"/>
    </row>
    <row r="74" spans="2:13" ht="15" thickBot="1" x14ac:dyDescent="0.25">
      <c r="B74" s="29" t="s">
        <v>28</v>
      </c>
      <c r="C74" s="30" t="s">
        <v>26</v>
      </c>
      <c r="D74" s="30">
        <v>1</v>
      </c>
      <c r="E74" s="31"/>
      <c r="F74" s="31">
        <f t="shared" si="2"/>
        <v>0</v>
      </c>
      <c r="G74" s="32"/>
      <c r="H74" s="33">
        <f t="shared" si="3"/>
        <v>0</v>
      </c>
      <c r="I74" s="34">
        <f t="shared" si="4"/>
        <v>0</v>
      </c>
      <c r="J74" s="70">
        <v>46339</v>
      </c>
      <c r="K74" s="36"/>
      <c r="L74" s="37"/>
      <c r="M74" s="37"/>
    </row>
    <row r="75" spans="2:13" ht="15" thickBot="1" x14ac:dyDescent="0.25">
      <c r="B75" s="29" t="s">
        <v>29</v>
      </c>
      <c r="C75" s="30" t="s">
        <v>26</v>
      </c>
      <c r="D75" s="30">
        <v>1</v>
      </c>
      <c r="E75" s="31"/>
      <c r="F75" s="31">
        <f t="shared" si="2"/>
        <v>0</v>
      </c>
      <c r="G75" s="32"/>
      <c r="H75" s="33">
        <f t="shared" si="3"/>
        <v>0</v>
      </c>
      <c r="I75" s="34">
        <f t="shared" si="4"/>
        <v>0</v>
      </c>
      <c r="J75" s="70">
        <v>46339</v>
      </c>
      <c r="K75" s="36"/>
      <c r="L75" s="37"/>
      <c r="M75" s="37"/>
    </row>
    <row r="76" spans="2:13" ht="15" thickBot="1" x14ac:dyDescent="0.25">
      <c r="B76" s="29" t="s">
        <v>30</v>
      </c>
      <c r="C76" s="30" t="s">
        <v>26</v>
      </c>
      <c r="D76" s="30">
        <v>1</v>
      </c>
      <c r="E76" s="31"/>
      <c r="F76" s="31">
        <f t="shared" si="2"/>
        <v>0</v>
      </c>
      <c r="G76" s="32"/>
      <c r="H76" s="33">
        <f t="shared" si="3"/>
        <v>0</v>
      </c>
      <c r="I76" s="34">
        <f t="shared" si="4"/>
        <v>0</v>
      </c>
      <c r="J76" s="70">
        <v>46339</v>
      </c>
      <c r="K76" s="36"/>
      <c r="L76" s="37"/>
      <c r="M76" s="37"/>
    </row>
    <row r="77" spans="2:13" ht="15" thickBot="1" x14ac:dyDescent="0.25">
      <c r="B77" s="29" t="s">
        <v>31</v>
      </c>
      <c r="C77" s="30" t="s">
        <v>26</v>
      </c>
      <c r="D77" s="30">
        <v>1</v>
      </c>
      <c r="E77" s="31"/>
      <c r="F77" s="31">
        <f t="shared" si="2"/>
        <v>0</v>
      </c>
      <c r="G77" s="32"/>
      <c r="H77" s="33">
        <f t="shared" si="3"/>
        <v>0</v>
      </c>
      <c r="I77" s="34">
        <f t="shared" si="4"/>
        <v>0</v>
      </c>
      <c r="J77" s="70">
        <v>46339</v>
      </c>
      <c r="K77" s="36"/>
      <c r="L77" s="37"/>
      <c r="M77" s="37"/>
    </row>
    <row r="78" spans="2:13" ht="15" thickBot="1" x14ac:dyDescent="0.25">
      <c r="B78" s="29" t="s">
        <v>32</v>
      </c>
      <c r="C78" s="30" t="s">
        <v>26</v>
      </c>
      <c r="D78" s="30">
        <v>2</v>
      </c>
      <c r="E78" s="31"/>
      <c r="F78" s="31">
        <f t="shared" si="2"/>
        <v>0</v>
      </c>
      <c r="G78" s="32"/>
      <c r="H78" s="33">
        <f t="shared" si="3"/>
        <v>0</v>
      </c>
      <c r="I78" s="34">
        <f t="shared" si="4"/>
        <v>0</v>
      </c>
      <c r="J78" s="70">
        <v>46339</v>
      </c>
      <c r="K78" s="36"/>
      <c r="L78" s="37"/>
      <c r="M78" s="37"/>
    </row>
    <row r="79" spans="2:13" ht="15" thickBot="1" x14ac:dyDescent="0.25">
      <c r="B79" s="38" t="s">
        <v>243</v>
      </c>
      <c r="C79" s="60" t="s">
        <v>26</v>
      </c>
      <c r="D79" s="60">
        <v>1</v>
      </c>
      <c r="E79" s="31"/>
      <c r="F79" s="31">
        <f t="shared" si="2"/>
        <v>0</v>
      </c>
      <c r="G79" s="32"/>
      <c r="H79" s="33">
        <f t="shared" si="3"/>
        <v>0</v>
      </c>
      <c r="I79" s="34">
        <f t="shared" si="4"/>
        <v>0</v>
      </c>
      <c r="J79" s="70">
        <v>46339</v>
      </c>
      <c r="K79" s="36"/>
      <c r="L79" s="37"/>
      <c r="M79" s="37"/>
    </row>
    <row r="80" spans="2:13" ht="15" thickBot="1" x14ac:dyDescent="0.25">
      <c r="B80" s="38" t="s">
        <v>247</v>
      </c>
      <c r="C80" s="60" t="s">
        <v>26</v>
      </c>
      <c r="D80" s="60">
        <v>2</v>
      </c>
      <c r="E80" s="31"/>
      <c r="F80" s="31">
        <f t="shared" si="2"/>
        <v>0</v>
      </c>
      <c r="G80" s="32"/>
      <c r="H80" s="33">
        <f t="shared" si="3"/>
        <v>0</v>
      </c>
      <c r="I80" s="34">
        <f t="shared" si="4"/>
        <v>0</v>
      </c>
      <c r="J80" s="70">
        <v>46339</v>
      </c>
      <c r="K80" s="36"/>
      <c r="L80" s="37"/>
      <c r="M80" s="37"/>
    </row>
    <row r="81" spans="2:13" ht="15" thickBot="1" x14ac:dyDescent="0.25">
      <c r="B81" s="38" t="s">
        <v>12</v>
      </c>
      <c r="C81" s="39"/>
      <c r="D81" s="39"/>
      <c r="E81" s="30"/>
      <c r="F81" s="40">
        <f>SUM(F73:F80)</f>
        <v>0</v>
      </c>
      <c r="G81" s="41"/>
      <c r="H81" s="31">
        <f>SUM(H73:H80)</f>
        <v>0</v>
      </c>
      <c r="I81" s="42">
        <f>SUM(I73:I80)</f>
        <v>0</v>
      </c>
      <c r="J81" s="45"/>
      <c r="K81" s="71"/>
      <c r="L81" s="37">
        <f>F81</f>
        <v>0</v>
      </c>
      <c r="M81" s="37">
        <f>I81</f>
        <v>0</v>
      </c>
    </row>
    <row r="82" spans="2:13" ht="15" thickBot="1" x14ac:dyDescent="0.25">
      <c r="B82" s="44" t="s">
        <v>284</v>
      </c>
      <c r="C82" s="19"/>
      <c r="D82" s="19"/>
      <c r="E82" s="19"/>
      <c r="F82" s="19"/>
      <c r="G82" s="20"/>
      <c r="H82" s="19"/>
      <c r="I82" s="21"/>
      <c r="J82" s="22"/>
      <c r="K82" s="22" t="s">
        <v>47</v>
      </c>
      <c r="L82" s="37"/>
      <c r="M82" s="37"/>
    </row>
    <row r="83" spans="2:13" ht="86.25" thickBot="1" x14ac:dyDescent="0.25">
      <c r="B83" s="23" t="s">
        <v>5</v>
      </c>
      <c r="C83" s="24" t="s">
        <v>6</v>
      </c>
      <c r="D83" s="24" t="s">
        <v>7</v>
      </c>
      <c r="E83" s="24" t="s">
        <v>217</v>
      </c>
      <c r="F83" s="24" t="s">
        <v>218</v>
      </c>
      <c r="G83" s="25" t="s">
        <v>219</v>
      </c>
      <c r="H83" s="24" t="s">
        <v>220</v>
      </c>
      <c r="I83" s="26" t="s">
        <v>221</v>
      </c>
      <c r="J83" s="27" t="s">
        <v>356</v>
      </c>
      <c r="K83" s="28"/>
      <c r="L83" s="37"/>
      <c r="M83" s="37"/>
    </row>
    <row r="84" spans="2:13" ht="15" thickBot="1" x14ac:dyDescent="0.25">
      <c r="B84" s="29" t="s">
        <v>33</v>
      </c>
      <c r="C84" s="30" t="s">
        <v>34</v>
      </c>
      <c r="D84" s="30">
        <v>1</v>
      </c>
      <c r="E84" s="31"/>
      <c r="F84" s="31">
        <f>E84*D84</f>
        <v>0</v>
      </c>
      <c r="G84" s="32"/>
      <c r="H84" s="30">
        <f>F84*8%</f>
        <v>0</v>
      </c>
      <c r="I84" s="34">
        <f>F84+H84</f>
        <v>0</v>
      </c>
      <c r="J84" s="35">
        <v>46351</v>
      </c>
      <c r="K84" s="36"/>
      <c r="L84" s="37"/>
      <c r="M84" s="37"/>
    </row>
    <row r="85" spans="2:13" ht="15" thickBot="1" x14ac:dyDescent="0.25">
      <c r="B85" s="38" t="s">
        <v>12</v>
      </c>
      <c r="C85" s="39"/>
      <c r="D85" s="39"/>
      <c r="E85" s="30"/>
      <c r="F85" s="40">
        <f>SUM(F84:F84)</f>
        <v>0</v>
      </c>
      <c r="G85" s="41"/>
      <c r="H85" s="31">
        <f>SUM(H84:H84)</f>
        <v>0</v>
      </c>
      <c r="I85" s="52">
        <f>SUM(I84:I84)</f>
        <v>0</v>
      </c>
      <c r="J85" s="40"/>
      <c r="K85" s="47"/>
      <c r="L85" s="37">
        <f>F85</f>
        <v>0</v>
      </c>
      <c r="M85" s="37">
        <f>I85</f>
        <v>0</v>
      </c>
    </row>
    <row r="86" spans="2:13" ht="15" thickBot="1" x14ac:dyDescent="0.25">
      <c r="B86" s="44" t="s">
        <v>285</v>
      </c>
      <c r="C86" s="19"/>
      <c r="D86" s="19"/>
      <c r="E86" s="19"/>
      <c r="F86" s="19"/>
      <c r="G86" s="20"/>
      <c r="H86" s="19"/>
      <c r="I86" s="21"/>
      <c r="J86" s="22"/>
      <c r="K86" s="22" t="s">
        <v>4</v>
      </c>
      <c r="L86" s="37"/>
      <c r="M86" s="37"/>
    </row>
    <row r="87" spans="2:13" ht="86.25" thickBot="1" x14ac:dyDescent="0.25">
      <c r="B87" s="23" t="s">
        <v>5</v>
      </c>
      <c r="C87" s="24" t="s">
        <v>6</v>
      </c>
      <c r="D87" s="24" t="s">
        <v>7</v>
      </c>
      <c r="E87" s="24" t="s">
        <v>217</v>
      </c>
      <c r="F87" s="24" t="s">
        <v>218</v>
      </c>
      <c r="G87" s="25" t="s">
        <v>219</v>
      </c>
      <c r="H87" s="24" t="s">
        <v>220</v>
      </c>
      <c r="I87" s="26" t="s">
        <v>221</v>
      </c>
      <c r="J87" s="27" t="s">
        <v>356</v>
      </c>
      <c r="K87" s="28"/>
      <c r="L87" s="37"/>
      <c r="M87" s="37"/>
    </row>
    <row r="88" spans="2:13" ht="15" thickBot="1" x14ac:dyDescent="0.25">
      <c r="B88" s="29" t="s">
        <v>252</v>
      </c>
      <c r="C88" s="30" t="s">
        <v>75</v>
      </c>
      <c r="D88" s="30">
        <v>1</v>
      </c>
      <c r="E88" s="31"/>
      <c r="F88" s="31">
        <f>E88*D88</f>
        <v>0</v>
      </c>
      <c r="G88" s="32"/>
      <c r="H88" s="30">
        <f>F88*8%</f>
        <v>0</v>
      </c>
      <c r="I88" s="34">
        <f>F88+H88</f>
        <v>0</v>
      </c>
      <c r="J88" s="35">
        <v>46305</v>
      </c>
      <c r="K88" s="36"/>
      <c r="L88" s="37"/>
      <c r="M88" s="37"/>
    </row>
    <row r="89" spans="2:13" ht="15" thickBot="1" x14ac:dyDescent="0.25">
      <c r="B89" s="38" t="s">
        <v>12</v>
      </c>
      <c r="C89" s="39"/>
      <c r="D89" s="39"/>
      <c r="E89" s="30"/>
      <c r="F89" s="40">
        <f>SUM(F88:F88)</f>
        <v>0</v>
      </c>
      <c r="G89" s="41"/>
      <c r="H89" s="31">
        <f>SUM(H88:H88)</f>
        <v>0</v>
      </c>
      <c r="I89" s="52">
        <f>SUM(I88:I88)</f>
        <v>0</v>
      </c>
      <c r="J89" s="40"/>
      <c r="K89" s="47"/>
      <c r="L89" s="37">
        <f>F89</f>
        <v>0</v>
      </c>
      <c r="M89" s="37">
        <f>I89</f>
        <v>0</v>
      </c>
    </row>
    <row r="90" spans="2:13" ht="15" thickBot="1" x14ac:dyDescent="0.25">
      <c r="B90" s="185" t="s">
        <v>286</v>
      </c>
      <c r="C90" s="185"/>
      <c r="D90" s="19"/>
      <c r="E90" s="19"/>
      <c r="F90" s="19"/>
      <c r="G90" s="20"/>
      <c r="H90" s="19"/>
      <c r="I90" s="19"/>
      <c r="J90" s="19"/>
      <c r="K90" s="22" t="s">
        <v>4</v>
      </c>
      <c r="L90" s="37"/>
      <c r="M90" s="37"/>
    </row>
    <row r="91" spans="2:13" ht="86.25" thickBot="1" x14ac:dyDescent="0.25">
      <c r="B91" s="23" t="s">
        <v>5</v>
      </c>
      <c r="C91" s="24" t="s">
        <v>6</v>
      </c>
      <c r="D91" s="24" t="s">
        <v>7</v>
      </c>
      <c r="E91" s="24" t="s">
        <v>217</v>
      </c>
      <c r="F91" s="24" t="s">
        <v>218</v>
      </c>
      <c r="G91" s="25" t="s">
        <v>219</v>
      </c>
      <c r="H91" s="24" t="s">
        <v>220</v>
      </c>
      <c r="I91" s="26" t="s">
        <v>221</v>
      </c>
      <c r="J91" s="27" t="s">
        <v>356</v>
      </c>
      <c r="K91" s="28"/>
      <c r="L91" s="37"/>
      <c r="M91" s="37"/>
    </row>
    <row r="92" spans="2:13" ht="29.25" thickBot="1" x14ac:dyDescent="0.25">
      <c r="B92" s="29" t="s">
        <v>195</v>
      </c>
      <c r="C92" s="30" t="s">
        <v>196</v>
      </c>
      <c r="D92" s="30">
        <v>5</v>
      </c>
      <c r="E92" s="31"/>
      <c r="F92" s="31">
        <f>E92*D92</f>
        <v>0</v>
      </c>
      <c r="G92" s="32"/>
      <c r="H92" s="33">
        <f>F92*8%</f>
        <v>0</v>
      </c>
      <c r="I92" s="53">
        <f>F92+H92</f>
        <v>0</v>
      </c>
      <c r="J92" s="35">
        <v>46354</v>
      </c>
      <c r="K92" s="36"/>
      <c r="L92" s="37"/>
      <c r="M92" s="37"/>
    </row>
    <row r="93" spans="2:13" ht="15" thickBot="1" x14ac:dyDescent="0.25">
      <c r="B93" s="38" t="s">
        <v>12</v>
      </c>
      <c r="C93" s="39"/>
      <c r="D93" s="39"/>
      <c r="E93" s="30"/>
      <c r="F93" s="40">
        <f>SUM(F92:F92)</f>
        <v>0</v>
      </c>
      <c r="G93" s="41"/>
      <c r="H93" s="31">
        <f>SUM(H92:H92)</f>
        <v>0</v>
      </c>
      <c r="I93" s="45">
        <f>SUM(I92:I92)</f>
        <v>0</v>
      </c>
      <c r="J93" s="45"/>
      <c r="K93" s="47"/>
      <c r="L93" s="37">
        <f>F93</f>
        <v>0</v>
      </c>
      <c r="M93" s="37">
        <f>I93</f>
        <v>0</v>
      </c>
    </row>
    <row r="94" spans="2:13" ht="15" thickBot="1" x14ac:dyDescent="0.25">
      <c r="B94" s="185" t="s">
        <v>287</v>
      </c>
      <c r="C94" s="185"/>
      <c r="D94" s="19"/>
      <c r="E94" s="19"/>
      <c r="F94" s="19"/>
      <c r="G94" s="20"/>
      <c r="H94" s="19"/>
      <c r="I94" s="72"/>
      <c r="J94" s="19"/>
      <c r="K94" s="22" t="s">
        <v>4</v>
      </c>
      <c r="L94" s="37"/>
      <c r="M94" s="37"/>
    </row>
    <row r="95" spans="2:13" ht="86.25" thickBot="1" x14ac:dyDescent="0.25">
      <c r="B95" s="23" t="s">
        <v>5</v>
      </c>
      <c r="C95" s="24" t="s">
        <v>6</v>
      </c>
      <c r="D95" s="24" t="s">
        <v>7</v>
      </c>
      <c r="E95" s="24" t="s">
        <v>217</v>
      </c>
      <c r="F95" s="24" t="s">
        <v>218</v>
      </c>
      <c r="G95" s="25" t="s">
        <v>219</v>
      </c>
      <c r="H95" s="24" t="s">
        <v>220</v>
      </c>
      <c r="I95" s="26" t="s">
        <v>221</v>
      </c>
      <c r="J95" s="27" t="s">
        <v>356</v>
      </c>
      <c r="K95" s="28"/>
      <c r="L95" s="37"/>
      <c r="M95" s="37"/>
    </row>
    <row r="96" spans="2:13" ht="29.25" thickBot="1" x14ac:dyDescent="0.25">
      <c r="B96" s="29" t="s">
        <v>35</v>
      </c>
      <c r="C96" s="30" t="s">
        <v>36</v>
      </c>
      <c r="D96" s="30">
        <v>3</v>
      </c>
      <c r="E96" s="31"/>
      <c r="F96" s="30">
        <f>E96*D96</f>
        <v>0</v>
      </c>
      <c r="G96" s="32"/>
      <c r="H96" s="33">
        <f>F96*8%</f>
        <v>0</v>
      </c>
      <c r="I96" s="34">
        <f>F96+H96</f>
        <v>0</v>
      </c>
      <c r="J96" s="35">
        <v>46332</v>
      </c>
      <c r="K96" s="36"/>
      <c r="L96" s="37"/>
      <c r="M96" s="37"/>
    </row>
    <row r="97" spans="1:13" ht="15" thickBot="1" x14ac:dyDescent="0.25">
      <c r="B97" s="38" t="s">
        <v>12</v>
      </c>
      <c r="C97" s="39"/>
      <c r="D97" s="39"/>
      <c r="E97" s="30"/>
      <c r="F97" s="40">
        <f>SUM(F96:F96)</f>
        <v>0</v>
      </c>
      <c r="G97" s="41"/>
      <c r="H97" s="31">
        <f>SUM(H96:H96)</f>
        <v>0</v>
      </c>
      <c r="I97" s="45">
        <f>SUM(I96:I96)</f>
        <v>0</v>
      </c>
      <c r="J97" s="45"/>
      <c r="K97" s="47"/>
      <c r="L97" s="37">
        <f>F97</f>
        <v>0</v>
      </c>
      <c r="M97" s="37">
        <f>I97</f>
        <v>0</v>
      </c>
    </row>
    <row r="98" spans="1:13" ht="15" thickBot="1" x14ac:dyDescent="0.25">
      <c r="B98" s="185" t="s">
        <v>288</v>
      </c>
      <c r="C98" s="185"/>
      <c r="D98" s="19"/>
      <c r="E98" s="19"/>
      <c r="F98" s="19"/>
      <c r="G98" s="20"/>
      <c r="H98" s="19"/>
      <c r="I98" s="72"/>
      <c r="J98" s="19"/>
      <c r="K98" s="22" t="s">
        <v>4</v>
      </c>
      <c r="L98" s="37"/>
      <c r="M98" s="37"/>
    </row>
    <row r="99" spans="1:13" ht="86.25" thickBot="1" x14ac:dyDescent="0.25">
      <c r="B99" s="23" t="s">
        <v>5</v>
      </c>
      <c r="C99" s="24" t="s">
        <v>6</v>
      </c>
      <c r="D99" s="24" t="s">
        <v>7</v>
      </c>
      <c r="E99" s="24" t="s">
        <v>217</v>
      </c>
      <c r="F99" s="24" t="s">
        <v>218</v>
      </c>
      <c r="G99" s="25" t="s">
        <v>219</v>
      </c>
      <c r="H99" s="24" t="s">
        <v>220</v>
      </c>
      <c r="I99" s="26" t="s">
        <v>221</v>
      </c>
      <c r="J99" s="27" t="s">
        <v>356</v>
      </c>
      <c r="K99" s="28"/>
      <c r="L99" s="37"/>
      <c r="M99" s="37"/>
    </row>
    <row r="100" spans="1:13" ht="15" thickBot="1" x14ac:dyDescent="0.25">
      <c r="B100" s="29" t="s">
        <v>37</v>
      </c>
      <c r="C100" s="30" t="s">
        <v>21</v>
      </c>
      <c r="D100" s="30">
        <v>1</v>
      </c>
      <c r="E100" s="31"/>
      <c r="F100" s="31">
        <f>E100*D100</f>
        <v>0</v>
      </c>
      <c r="G100" s="32"/>
      <c r="H100" s="33">
        <f>F100*8%</f>
        <v>0</v>
      </c>
      <c r="I100" s="34">
        <f>F100+H100</f>
        <v>0</v>
      </c>
      <c r="J100" s="35">
        <v>46387</v>
      </c>
      <c r="K100" s="36"/>
      <c r="L100" s="37"/>
      <c r="M100" s="37"/>
    </row>
    <row r="101" spans="1:13" ht="15" thickBot="1" x14ac:dyDescent="0.25">
      <c r="B101" s="38" t="s">
        <v>12</v>
      </c>
      <c r="C101" s="51"/>
      <c r="D101" s="51"/>
      <c r="E101" s="30"/>
      <c r="F101" s="40">
        <f>SUM(F100:F100)</f>
        <v>0</v>
      </c>
      <c r="G101" s="41"/>
      <c r="H101" s="31">
        <f>SUM(H100:H100)</f>
        <v>0</v>
      </c>
      <c r="I101" s="52">
        <f>SUM(I100:I100)</f>
        <v>0</v>
      </c>
      <c r="J101" s="73"/>
      <c r="K101" s="47"/>
      <c r="L101" s="37">
        <f>F101</f>
        <v>0</v>
      </c>
      <c r="M101" s="37">
        <f>I101</f>
        <v>0</v>
      </c>
    </row>
    <row r="102" spans="1:13" s="75" customFormat="1" ht="15" thickBot="1" x14ac:dyDescent="0.25">
      <c r="A102" s="74"/>
      <c r="B102" s="194" t="s">
        <v>289</v>
      </c>
      <c r="C102" s="194"/>
      <c r="D102" s="19"/>
      <c r="E102" s="19"/>
      <c r="F102" s="19"/>
      <c r="G102" s="20"/>
      <c r="H102" s="19"/>
      <c r="I102" s="72"/>
      <c r="J102" s="19"/>
      <c r="K102" s="22" t="s">
        <v>4</v>
      </c>
      <c r="L102" s="37"/>
      <c r="M102" s="37"/>
    </row>
    <row r="103" spans="1:13" ht="86.25" thickBot="1" x14ac:dyDescent="0.25">
      <c r="B103" s="23" t="s">
        <v>5</v>
      </c>
      <c r="C103" s="24" t="s">
        <v>6</v>
      </c>
      <c r="D103" s="24" t="s">
        <v>7</v>
      </c>
      <c r="E103" s="24" t="s">
        <v>217</v>
      </c>
      <c r="F103" s="24" t="s">
        <v>218</v>
      </c>
      <c r="G103" s="25" t="s">
        <v>219</v>
      </c>
      <c r="H103" s="24" t="s">
        <v>220</v>
      </c>
      <c r="I103" s="26" t="s">
        <v>221</v>
      </c>
      <c r="J103" s="27" t="s">
        <v>356</v>
      </c>
      <c r="K103" s="28"/>
      <c r="L103" s="37"/>
      <c r="M103" s="37"/>
    </row>
    <row r="104" spans="1:13" ht="15" thickBot="1" x14ac:dyDescent="0.25">
      <c r="B104" s="29" t="s">
        <v>38</v>
      </c>
      <c r="C104" s="30" t="s">
        <v>21</v>
      </c>
      <c r="D104" s="30">
        <v>1</v>
      </c>
      <c r="E104" s="31"/>
      <c r="F104" s="30">
        <f>E104*D104</f>
        <v>0</v>
      </c>
      <c r="G104" s="32"/>
      <c r="H104" s="33">
        <f>F104*8%</f>
        <v>0</v>
      </c>
      <c r="I104" s="34">
        <f>F104+H104</f>
        <v>0</v>
      </c>
      <c r="J104" s="35">
        <v>46387</v>
      </c>
      <c r="K104" s="36"/>
      <c r="L104" s="37"/>
      <c r="M104" s="37"/>
    </row>
    <row r="105" spans="1:13" ht="15" thickBot="1" x14ac:dyDescent="0.25">
      <c r="B105" s="29" t="s">
        <v>39</v>
      </c>
      <c r="C105" s="30" t="s">
        <v>21</v>
      </c>
      <c r="D105" s="30">
        <v>1</v>
      </c>
      <c r="E105" s="31"/>
      <c r="F105" s="30">
        <f>E105*D105</f>
        <v>0</v>
      </c>
      <c r="G105" s="32"/>
      <c r="H105" s="33">
        <f>F105*8%</f>
        <v>0</v>
      </c>
      <c r="I105" s="34">
        <f>F105+H105</f>
        <v>0</v>
      </c>
      <c r="J105" s="35">
        <v>46387</v>
      </c>
      <c r="K105" s="36"/>
      <c r="L105" s="37"/>
      <c r="M105" s="37"/>
    </row>
    <row r="106" spans="1:13" ht="15" thickBot="1" x14ac:dyDescent="0.25">
      <c r="B106" s="38" t="s">
        <v>12</v>
      </c>
      <c r="C106" s="39"/>
      <c r="D106" s="39"/>
      <c r="E106" s="30"/>
      <c r="F106" s="40">
        <f>SUM(F104:F105)</f>
        <v>0</v>
      </c>
      <c r="G106" s="41"/>
      <c r="H106" s="31">
        <f>SUM(H104:H105)</f>
        <v>0</v>
      </c>
      <c r="I106" s="52">
        <f>SUM(I104:I105)</f>
        <v>0</v>
      </c>
      <c r="J106" s="40"/>
      <c r="K106" s="47"/>
      <c r="L106" s="37">
        <f>F106</f>
        <v>0</v>
      </c>
      <c r="M106" s="37">
        <f>I106</f>
        <v>0</v>
      </c>
    </row>
    <row r="107" spans="1:13" ht="15" thickBot="1" x14ac:dyDescent="0.25">
      <c r="B107" s="44" t="s">
        <v>290</v>
      </c>
      <c r="C107" s="19"/>
      <c r="D107" s="19"/>
      <c r="E107" s="19"/>
      <c r="F107" s="19"/>
      <c r="G107" s="20"/>
      <c r="H107" s="19"/>
      <c r="I107" s="21"/>
      <c r="J107" s="22"/>
      <c r="K107" s="22" t="s">
        <v>4</v>
      </c>
      <c r="L107" s="37"/>
      <c r="M107" s="37"/>
    </row>
    <row r="108" spans="1:13" ht="86.25" thickBot="1" x14ac:dyDescent="0.25">
      <c r="B108" s="23" t="s">
        <v>5</v>
      </c>
      <c r="C108" s="24" t="s">
        <v>6</v>
      </c>
      <c r="D108" s="24" t="s">
        <v>7</v>
      </c>
      <c r="E108" s="24" t="s">
        <v>217</v>
      </c>
      <c r="F108" s="24" t="s">
        <v>218</v>
      </c>
      <c r="G108" s="25" t="s">
        <v>219</v>
      </c>
      <c r="H108" s="24" t="s">
        <v>220</v>
      </c>
      <c r="I108" s="26" t="s">
        <v>221</v>
      </c>
      <c r="J108" s="27" t="s">
        <v>356</v>
      </c>
      <c r="K108" s="28"/>
      <c r="L108" s="37"/>
      <c r="M108" s="37"/>
    </row>
    <row r="109" spans="1:13" ht="15" thickBot="1" x14ac:dyDescent="0.25">
      <c r="B109" s="29" t="s">
        <v>40</v>
      </c>
      <c r="C109" s="30" t="s">
        <v>41</v>
      </c>
      <c r="D109" s="30">
        <v>1</v>
      </c>
      <c r="E109" s="31"/>
      <c r="F109" s="31">
        <f>E109*D109</f>
        <v>0</v>
      </c>
      <c r="G109" s="32"/>
      <c r="H109" s="33">
        <f>F109*8%</f>
        <v>0</v>
      </c>
      <c r="I109" s="34">
        <f>F109+H109</f>
        <v>0</v>
      </c>
      <c r="J109" s="35">
        <v>46346</v>
      </c>
      <c r="K109" s="36"/>
      <c r="L109" s="37"/>
      <c r="M109" s="37"/>
    </row>
    <row r="110" spans="1:13" ht="15" thickBot="1" x14ac:dyDescent="0.25">
      <c r="B110" s="38" t="s">
        <v>12</v>
      </c>
      <c r="C110" s="39"/>
      <c r="D110" s="39"/>
      <c r="E110" s="30"/>
      <c r="F110" s="40">
        <f>SUM(F109:F109)</f>
        <v>0</v>
      </c>
      <c r="G110" s="41"/>
      <c r="H110" s="31">
        <f>SUM(H109:H109)</f>
        <v>0</v>
      </c>
      <c r="I110" s="45">
        <f>SUM(I109:I109)</f>
        <v>0</v>
      </c>
      <c r="J110" s="45"/>
      <c r="K110" s="47"/>
      <c r="L110" s="37">
        <f>F110</f>
        <v>0</v>
      </c>
      <c r="M110" s="37">
        <f>I110</f>
        <v>0</v>
      </c>
    </row>
    <row r="111" spans="1:13" ht="15" thickBot="1" x14ac:dyDescent="0.25">
      <c r="B111" s="194" t="s">
        <v>291</v>
      </c>
      <c r="C111" s="194"/>
      <c r="D111" s="19"/>
      <c r="E111" s="19"/>
      <c r="F111" s="19"/>
      <c r="G111" s="20"/>
      <c r="H111" s="19"/>
      <c r="I111" s="72"/>
      <c r="J111" s="19"/>
      <c r="K111" s="22" t="s">
        <v>4</v>
      </c>
      <c r="L111" s="37"/>
      <c r="M111" s="37"/>
    </row>
    <row r="112" spans="1:13" ht="86.25" thickBot="1" x14ac:dyDescent="0.25">
      <c r="B112" s="23" t="s">
        <v>5</v>
      </c>
      <c r="C112" s="24" t="s">
        <v>6</v>
      </c>
      <c r="D112" s="24" t="s">
        <v>7</v>
      </c>
      <c r="E112" s="24" t="s">
        <v>217</v>
      </c>
      <c r="F112" s="24" t="s">
        <v>218</v>
      </c>
      <c r="G112" s="25" t="s">
        <v>219</v>
      </c>
      <c r="H112" s="24" t="s">
        <v>220</v>
      </c>
      <c r="I112" s="26" t="s">
        <v>221</v>
      </c>
      <c r="J112" s="60" t="s">
        <v>356</v>
      </c>
      <c r="K112" s="28"/>
      <c r="L112" s="37"/>
      <c r="M112" s="37"/>
    </row>
    <row r="113" spans="2:13" ht="15" thickBot="1" x14ac:dyDescent="0.25">
      <c r="B113" s="29" t="s">
        <v>42</v>
      </c>
      <c r="C113" s="30" t="s">
        <v>43</v>
      </c>
      <c r="D113" s="30">
        <v>1</v>
      </c>
      <c r="E113" s="31"/>
      <c r="F113" s="30">
        <f>E113*D113</f>
        <v>0</v>
      </c>
      <c r="G113" s="32"/>
      <c r="H113" s="33">
        <f>F113*8%</f>
        <v>0</v>
      </c>
      <c r="I113" s="34">
        <f>F113+H113</f>
        <v>0</v>
      </c>
      <c r="J113" s="70">
        <v>46360</v>
      </c>
      <c r="K113" s="36"/>
      <c r="L113" s="37"/>
      <c r="M113" s="37"/>
    </row>
    <row r="114" spans="2:13" ht="15" thickBot="1" x14ac:dyDescent="0.25">
      <c r="B114" s="38" t="s">
        <v>12</v>
      </c>
      <c r="C114" s="39"/>
      <c r="D114" s="39"/>
      <c r="E114" s="30"/>
      <c r="F114" s="40">
        <f>SUM(F113:F113)</f>
        <v>0</v>
      </c>
      <c r="G114" s="41"/>
      <c r="H114" s="31">
        <f>SUM(H113:H113)</f>
        <v>0</v>
      </c>
      <c r="I114" s="52">
        <f>SUM(I113:I113)</f>
        <v>0</v>
      </c>
      <c r="J114" s="40"/>
      <c r="K114" s="47"/>
      <c r="L114" s="37">
        <f>F114</f>
        <v>0</v>
      </c>
      <c r="M114" s="37">
        <f>I114</f>
        <v>0</v>
      </c>
    </row>
    <row r="115" spans="2:13" ht="15" thickBot="1" x14ac:dyDescent="0.25">
      <c r="B115" s="194" t="s">
        <v>292</v>
      </c>
      <c r="C115" s="194"/>
      <c r="D115" s="19"/>
      <c r="E115" s="19"/>
      <c r="F115" s="19"/>
      <c r="G115" s="20"/>
      <c r="H115" s="19"/>
      <c r="I115" s="72"/>
      <c r="J115" s="19"/>
      <c r="K115" s="22" t="s">
        <v>4</v>
      </c>
      <c r="L115" s="37"/>
      <c r="M115" s="37"/>
    </row>
    <row r="116" spans="2:13" ht="86.25" thickBot="1" x14ac:dyDescent="0.25">
      <c r="B116" s="23" t="s">
        <v>5</v>
      </c>
      <c r="C116" s="24" t="s">
        <v>6</v>
      </c>
      <c r="D116" s="24" t="s">
        <v>7</v>
      </c>
      <c r="E116" s="24" t="s">
        <v>217</v>
      </c>
      <c r="F116" s="24" t="s">
        <v>218</v>
      </c>
      <c r="G116" s="25" t="s">
        <v>219</v>
      </c>
      <c r="H116" s="24" t="s">
        <v>220</v>
      </c>
      <c r="I116" s="26" t="s">
        <v>221</v>
      </c>
      <c r="J116" s="60" t="s">
        <v>356</v>
      </c>
      <c r="K116" s="28"/>
      <c r="L116" s="37"/>
      <c r="M116" s="37"/>
    </row>
    <row r="117" spans="2:13" ht="43.5" thickBot="1" x14ac:dyDescent="0.25">
      <c r="B117" s="29" t="s">
        <v>268</v>
      </c>
      <c r="C117" s="30" t="s">
        <v>269</v>
      </c>
      <c r="D117" s="30">
        <v>1</v>
      </c>
      <c r="E117" s="31"/>
      <c r="F117" s="30">
        <f>E117*D117</f>
        <v>0</v>
      </c>
      <c r="G117" s="32"/>
      <c r="H117" s="33">
        <f>F117*8%</f>
        <v>0</v>
      </c>
      <c r="I117" s="34">
        <f>F117+H117</f>
        <v>0</v>
      </c>
      <c r="J117" s="70" t="s">
        <v>326</v>
      </c>
      <c r="K117" s="36"/>
      <c r="L117" s="37"/>
      <c r="M117" s="37"/>
    </row>
    <row r="118" spans="2:13" ht="15" thickBot="1" x14ac:dyDescent="0.25">
      <c r="B118" s="38" t="s">
        <v>12</v>
      </c>
      <c r="C118" s="39"/>
      <c r="D118" s="39"/>
      <c r="E118" s="30"/>
      <c r="F118" s="40">
        <f>SUM(F117:F117)</f>
        <v>0</v>
      </c>
      <c r="G118" s="41"/>
      <c r="H118" s="31">
        <f>SUM(H117:H117)</f>
        <v>0</v>
      </c>
      <c r="I118" s="52">
        <f>SUM(I117:I117)</f>
        <v>0</v>
      </c>
      <c r="J118" s="40"/>
      <c r="K118" s="47"/>
      <c r="L118" s="37">
        <f>F118</f>
        <v>0</v>
      </c>
      <c r="M118" s="37">
        <f>I118</f>
        <v>0</v>
      </c>
    </row>
    <row r="119" spans="2:13" ht="15" thickBot="1" x14ac:dyDescent="0.25">
      <c r="B119" s="44" t="s">
        <v>293</v>
      </c>
      <c r="C119" s="19"/>
      <c r="D119" s="19"/>
      <c r="E119" s="19"/>
      <c r="F119" s="19"/>
      <c r="G119" s="20"/>
      <c r="H119" s="19"/>
      <c r="I119" s="21"/>
      <c r="J119" s="22"/>
      <c r="K119" s="22" t="s">
        <v>4</v>
      </c>
      <c r="L119" s="37"/>
      <c r="M119" s="37"/>
    </row>
    <row r="120" spans="2:13" ht="86.25" thickBot="1" x14ac:dyDescent="0.25">
      <c r="B120" s="23" t="s">
        <v>5</v>
      </c>
      <c r="C120" s="24" t="s">
        <v>6</v>
      </c>
      <c r="D120" s="24" t="s">
        <v>7</v>
      </c>
      <c r="E120" s="24" t="s">
        <v>217</v>
      </c>
      <c r="F120" s="24" t="s">
        <v>218</v>
      </c>
      <c r="G120" s="25" t="s">
        <v>219</v>
      </c>
      <c r="H120" s="24" t="s">
        <v>220</v>
      </c>
      <c r="I120" s="26" t="s">
        <v>221</v>
      </c>
      <c r="J120" s="60" t="s">
        <v>356</v>
      </c>
      <c r="K120" s="28"/>
      <c r="L120" s="37"/>
      <c r="M120" s="37"/>
    </row>
    <row r="121" spans="2:13" ht="46.5" customHeight="1" thickBot="1" x14ac:dyDescent="0.25">
      <c r="B121" s="29" t="s">
        <v>45</v>
      </c>
      <c r="C121" s="30" t="s">
        <v>44</v>
      </c>
      <c r="D121" s="30">
        <v>2</v>
      </c>
      <c r="E121" s="31"/>
      <c r="F121" s="31">
        <f>E121*D121</f>
        <v>0</v>
      </c>
      <c r="G121" s="32"/>
      <c r="H121" s="33">
        <f>F121*8%</f>
        <v>0</v>
      </c>
      <c r="I121" s="34">
        <f>F121+H121</f>
        <v>0</v>
      </c>
      <c r="J121" s="70">
        <v>46359</v>
      </c>
      <c r="K121" s="76"/>
      <c r="L121" s="37"/>
      <c r="M121" s="37"/>
    </row>
    <row r="122" spans="2:13" ht="15" thickBot="1" x14ac:dyDescent="0.25">
      <c r="B122" s="187" t="s">
        <v>12</v>
      </c>
      <c r="C122" s="188"/>
      <c r="D122" s="188"/>
      <c r="E122" s="189"/>
      <c r="F122" s="40">
        <f>SUM(F121:F121)</f>
        <v>0</v>
      </c>
      <c r="G122" s="41"/>
      <c r="H122" s="33">
        <f>SUM(H121:H121)</f>
        <v>0</v>
      </c>
      <c r="I122" s="42">
        <f>SUM(I121:I121)</f>
        <v>0</v>
      </c>
      <c r="J122" s="35"/>
      <c r="K122" s="36"/>
      <c r="L122" s="37">
        <f>F122</f>
        <v>0</v>
      </c>
      <c r="M122" s="37">
        <f>I122</f>
        <v>0</v>
      </c>
    </row>
    <row r="123" spans="2:13" ht="15" thickBot="1" x14ac:dyDescent="0.25">
      <c r="B123" s="44" t="s">
        <v>294</v>
      </c>
      <c r="C123" s="19"/>
      <c r="D123" s="19"/>
      <c r="E123" s="19"/>
      <c r="F123" s="19"/>
      <c r="G123" s="20"/>
      <c r="H123" s="19"/>
      <c r="I123" s="21"/>
      <c r="J123" s="22"/>
      <c r="K123" s="22" t="s">
        <v>47</v>
      </c>
      <c r="L123" s="37"/>
      <c r="M123" s="37"/>
    </row>
    <row r="124" spans="2:13" ht="86.25" thickBot="1" x14ac:dyDescent="0.25">
      <c r="B124" s="23" t="s">
        <v>5</v>
      </c>
      <c r="C124" s="24" t="s">
        <v>6</v>
      </c>
      <c r="D124" s="24" t="s">
        <v>7</v>
      </c>
      <c r="E124" s="24" t="s">
        <v>217</v>
      </c>
      <c r="F124" s="24" t="s">
        <v>218</v>
      </c>
      <c r="G124" s="25" t="s">
        <v>219</v>
      </c>
      <c r="H124" s="24" t="s">
        <v>220</v>
      </c>
      <c r="I124" s="26" t="s">
        <v>221</v>
      </c>
      <c r="J124" s="27" t="s">
        <v>356</v>
      </c>
      <c r="K124" s="28"/>
      <c r="L124" s="37"/>
      <c r="M124" s="37"/>
    </row>
    <row r="125" spans="2:13" ht="107.25" customHeight="1" thickBot="1" x14ac:dyDescent="0.25">
      <c r="B125" s="49" t="s">
        <v>249</v>
      </c>
      <c r="C125" s="50" t="s">
        <v>46</v>
      </c>
      <c r="D125" s="50">
        <v>6</v>
      </c>
      <c r="E125" s="31"/>
      <c r="F125" s="31">
        <f>E125*D125</f>
        <v>0</v>
      </c>
      <c r="G125" s="32"/>
      <c r="H125" s="30">
        <f>F125*8%</f>
        <v>0</v>
      </c>
      <c r="I125" s="34">
        <f>F125+H125</f>
        <v>0</v>
      </c>
      <c r="J125" s="35">
        <v>46387</v>
      </c>
      <c r="K125" s="55"/>
      <c r="L125" s="37"/>
      <c r="M125" s="37"/>
    </row>
    <row r="126" spans="2:13" ht="15" thickBot="1" x14ac:dyDescent="0.25">
      <c r="B126" s="38" t="s">
        <v>12</v>
      </c>
      <c r="C126" s="39"/>
      <c r="D126" s="39"/>
      <c r="E126" s="30"/>
      <c r="F126" s="40">
        <f>SUM(F125:F125)</f>
        <v>0</v>
      </c>
      <c r="G126" s="41"/>
      <c r="H126" s="31">
        <f>SUM(H125:H125)</f>
        <v>0</v>
      </c>
      <c r="I126" s="45">
        <f>SUM(I125:I125)</f>
        <v>0</v>
      </c>
      <c r="J126" s="45"/>
      <c r="K126" s="47"/>
      <c r="L126" s="37">
        <f>F126</f>
        <v>0</v>
      </c>
      <c r="M126" s="37">
        <f>I126</f>
        <v>0</v>
      </c>
    </row>
    <row r="127" spans="2:13" ht="15" thickBot="1" x14ac:dyDescent="0.25">
      <c r="B127" s="77" t="s">
        <v>295</v>
      </c>
      <c r="C127" s="78"/>
      <c r="D127" s="78"/>
      <c r="E127" s="19"/>
      <c r="F127" s="19"/>
      <c r="G127" s="20"/>
      <c r="H127" s="19"/>
      <c r="I127" s="79"/>
      <c r="J127" s="80"/>
      <c r="K127" s="22" t="s">
        <v>47</v>
      </c>
      <c r="L127" s="37"/>
      <c r="M127" s="37"/>
    </row>
    <row r="128" spans="2:13" ht="86.25" thickBot="1" x14ac:dyDescent="0.25">
      <c r="B128" s="23" t="s">
        <v>5</v>
      </c>
      <c r="C128" s="24" t="s">
        <v>6</v>
      </c>
      <c r="D128" s="24" t="s">
        <v>7</v>
      </c>
      <c r="E128" s="24" t="s">
        <v>217</v>
      </c>
      <c r="F128" s="24" t="s">
        <v>218</v>
      </c>
      <c r="G128" s="25" t="s">
        <v>219</v>
      </c>
      <c r="H128" s="24" t="s">
        <v>220</v>
      </c>
      <c r="I128" s="26" t="s">
        <v>221</v>
      </c>
      <c r="J128" s="27" t="s">
        <v>356</v>
      </c>
      <c r="K128" s="28"/>
      <c r="L128" s="37"/>
      <c r="M128" s="37"/>
    </row>
    <row r="129" spans="2:13" ht="29.25" thickBot="1" x14ac:dyDescent="0.25">
      <c r="B129" s="29" t="s">
        <v>48</v>
      </c>
      <c r="C129" s="30" t="s">
        <v>49</v>
      </c>
      <c r="D129" s="30">
        <v>1</v>
      </c>
      <c r="E129" s="31"/>
      <c r="F129" s="31">
        <f>E129*D129</f>
        <v>0</v>
      </c>
      <c r="G129" s="32"/>
      <c r="H129" s="33">
        <f>F129*8%</f>
        <v>0</v>
      </c>
      <c r="I129" s="34">
        <f>F129+H129</f>
        <v>0</v>
      </c>
      <c r="J129" s="35">
        <v>46352</v>
      </c>
      <c r="K129" s="36"/>
      <c r="L129" s="37"/>
      <c r="M129" s="37"/>
    </row>
    <row r="130" spans="2:13" ht="29.25" thickBot="1" x14ac:dyDescent="0.25">
      <c r="B130" s="38" t="s">
        <v>246</v>
      </c>
      <c r="C130" s="60" t="s">
        <v>49</v>
      </c>
      <c r="D130" s="39">
        <v>1</v>
      </c>
      <c r="E130" s="61"/>
      <c r="F130" s="31">
        <f>E130*D130</f>
        <v>0</v>
      </c>
      <c r="G130" s="32"/>
      <c r="H130" s="33">
        <f>F130*8%</f>
        <v>0</v>
      </c>
      <c r="I130" s="34">
        <f>F130+H130</f>
        <v>0</v>
      </c>
      <c r="J130" s="35">
        <v>46352</v>
      </c>
      <c r="K130" s="36"/>
      <c r="L130" s="37"/>
      <c r="M130" s="37"/>
    </row>
    <row r="131" spans="2:13" ht="15" thickBot="1" x14ac:dyDescent="0.25">
      <c r="B131" s="38" t="s">
        <v>12</v>
      </c>
      <c r="C131" s="39"/>
      <c r="D131" s="39"/>
      <c r="E131" s="30"/>
      <c r="F131" s="40">
        <f>SUM(F129:F130)</f>
        <v>0</v>
      </c>
      <c r="G131" s="41"/>
      <c r="H131" s="31">
        <f>SUM(H129:H130)</f>
        <v>0</v>
      </c>
      <c r="I131" s="45">
        <f>SUM(I129:I130)</f>
        <v>0</v>
      </c>
      <c r="J131" s="56"/>
      <c r="K131" s="47"/>
      <c r="L131" s="37">
        <f>F131</f>
        <v>0</v>
      </c>
      <c r="M131" s="37">
        <f>I131</f>
        <v>0</v>
      </c>
    </row>
    <row r="132" spans="2:13" ht="15" thickBot="1" x14ac:dyDescent="0.25">
      <c r="B132" s="185" t="s">
        <v>296</v>
      </c>
      <c r="C132" s="185"/>
      <c r="D132" s="19"/>
      <c r="E132" s="19"/>
      <c r="F132" s="19"/>
      <c r="G132" s="20"/>
      <c r="H132" s="19"/>
      <c r="I132" s="72"/>
      <c r="J132" s="19"/>
      <c r="K132" s="22" t="s">
        <v>47</v>
      </c>
      <c r="L132" s="37"/>
      <c r="M132" s="37"/>
    </row>
    <row r="133" spans="2:13" ht="86.25" thickBot="1" x14ac:dyDescent="0.25">
      <c r="B133" s="23" t="s">
        <v>5</v>
      </c>
      <c r="C133" s="24" t="s">
        <v>6</v>
      </c>
      <c r="D133" s="24" t="s">
        <v>7</v>
      </c>
      <c r="E133" s="24" t="s">
        <v>217</v>
      </c>
      <c r="F133" s="24" t="s">
        <v>218</v>
      </c>
      <c r="G133" s="25" t="s">
        <v>219</v>
      </c>
      <c r="H133" s="24" t="s">
        <v>220</v>
      </c>
      <c r="I133" s="26" t="s">
        <v>221</v>
      </c>
      <c r="J133" s="27" t="s">
        <v>356</v>
      </c>
      <c r="K133" s="28"/>
      <c r="L133" s="37"/>
      <c r="M133" s="37"/>
    </row>
    <row r="134" spans="2:13" ht="15" thickBot="1" x14ac:dyDescent="0.25">
      <c r="B134" s="29" t="s">
        <v>50</v>
      </c>
      <c r="C134" s="50" t="s">
        <v>51</v>
      </c>
      <c r="D134" s="30">
        <v>1</v>
      </c>
      <c r="E134" s="31"/>
      <c r="F134" s="31">
        <f>E134*D134</f>
        <v>0</v>
      </c>
      <c r="G134" s="32"/>
      <c r="H134" s="33">
        <f>F134*8%</f>
        <v>0</v>
      </c>
      <c r="I134" s="34">
        <f>F134+H134</f>
        <v>0</v>
      </c>
      <c r="J134" s="81">
        <v>46002</v>
      </c>
      <c r="K134" s="36"/>
      <c r="L134" s="37"/>
      <c r="M134" s="37"/>
    </row>
    <row r="135" spans="2:13" ht="15" thickBot="1" x14ac:dyDescent="0.25">
      <c r="B135" s="29" t="s">
        <v>52</v>
      </c>
      <c r="C135" s="50" t="s">
        <v>51</v>
      </c>
      <c r="D135" s="50">
        <v>6</v>
      </c>
      <c r="E135" s="31"/>
      <c r="F135" s="31">
        <f>E135*D135</f>
        <v>0</v>
      </c>
      <c r="G135" s="32"/>
      <c r="H135" s="33">
        <f>F135*8%</f>
        <v>0</v>
      </c>
      <c r="I135" s="34">
        <f>F135+H135</f>
        <v>0</v>
      </c>
      <c r="J135" s="81">
        <v>46002</v>
      </c>
      <c r="K135" s="36"/>
      <c r="L135" s="37"/>
      <c r="M135" s="37"/>
    </row>
    <row r="136" spans="2:13" ht="15" thickBot="1" x14ac:dyDescent="0.25">
      <c r="B136" s="29" t="s">
        <v>53</v>
      </c>
      <c r="C136" s="50" t="s">
        <v>51</v>
      </c>
      <c r="D136" s="50">
        <v>19</v>
      </c>
      <c r="E136" s="31"/>
      <c r="F136" s="31">
        <f>E136*D136</f>
        <v>0</v>
      </c>
      <c r="G136" s="32"/>
      <c r="H136" s="33">
        <f>F136*8%</f>
        <v>0</v>
      </c>
      <c r="I136" s="34">
        <f>F136+H136</f>
        <v>0</v>
      </c>
      <c r="J136" s="81">
        <v>46002</v>
      </c>
      <c r="K136" s="36"/>
      <c r="L136" s="37"/>
      <c r="M136" s="37"/>
    </row>
    <row r="137" spans="2:13" ht="15" thickBot="1" x14ac:dyDescent="0.25">
      <c r="B137" s="29" t="s">
        <v>54</v>
      </c>
      <c r="C137" s="50" t="s">
        <v>51</v>
      </c>
      <c r="D137" s="50">
        <v>3</v>
      </c>
      <c r="E137" s="31"/>
      <c r="F137" s="31">
        <f>E137*D137</f>
        <v>0</v>
      </c>
      <c r="G137" s="32"/>
      <c r="H137" s="33">
        <f>F137*8%</f>
        <v>0</v>
      </c>
      <c r="I137" s="34">
        <f>F137+H137</f>
        <v>0</v>
      </c>
      <c r="J137" s="35">
        <v>46002</v>
      </c>
      <c r="K137" s="36"/>
      <c r="L137" s="37"/>
      <c r="M137" s="37"/>
    </row>
    <row r="138" spans="2:13" ht="16.5" customHeight="1" thickBot="1" x14ac:dyDescent="0.25">
      <c r="B138" s="38" t="s">
        <v>12</v>
      </c>
      <c r="C138" s="51"/>
      <c r="D138" s="51"/>
      <c r="E138" s="30"/>
      <c r="F138" s="40">
        <f>SUM(F134:F137)</f>
        <v>0</v>
      </c>
      <c r="G138" s="41"/>
      <c r="H138" s="33">
        <f>SUM(H134:H137)</f>
        <v>0</v>
      </c>
      <c r="I138" s="52">
        <f>SUM(I134:I137)</f>
        <v>0</v>
      </c>
      <c r="J138" s="40"/>
      <c r="K138" s="47"/>
      <c r="L138" s="37">
        <f>F138</f>
        <v>0</v>
      </c>
      <c r="M138" s="37">
        <f>I138</f>
        <v>0</v>
      </c>
    </row>
    <row r="139" spans="2:13" ht="15" thickBot="1" x14ac:dyDescent="0.25">
      <c r="B139" s="185" t="s">
        <v>297</v>
      </c>
      <c r="C139" s="185"/>
      <c r="D139" s="19"/>
      <c r="E139" s="19"/>
      <c r="F139" s="19"/>
      <c r="G139" s="20"/>
      <c r="H139" s="19"/>
      <c r="I139" s="72"/>
      <c r="J139" s="19"/>
      <c r="K139" s="22" t="s">
        <v>47</v>
      </c>
      <c r="L139" s="37"/>
      <c r="M139" s="37"/>
    </row>
    <row r="140" spans="2:13" ht="86.25" thickBot="1" x14ac:dyDescent="0.25">
      <c r="B140" s="23" t="s">
        <v>5</v>
      </c>
      <c r="C140" s="24" t="s">
        <v>6</v>
      </c>
      <c r="D140" s="24" t="s">
        <v>7</v>
      </c>
      <c r="E140" s="24" t="s">
        <v>217</v>
      </c>
      <c r="F140" s="24" t="s">
        <v>218</v>
      </c>
      <c r="G140" s="25" t="s">
        <v>219</v>
      </c>
      <c r="H140" s="24" t="s">
        <v>220</v>
      </c>
      <c r="I140" s="26" t="s">
        <v>221</v>
      </c>
      <c r="J140" s="27" t="s">
        <v>356</v>
      </c>
      <c r="K140" s="28"/>
      <c r="L140" s="37"/>
      <c r="M140" s="37"/>
    </row>
    <row r="141" spans="2:13" ht="15" thickBot="1" x14ac:dyDescent="0.25">
      <c r="B141" s="29" t="s">
        <v>55</v>
      </c>
      <c r="C141" s="50" t="s">
        <v>56</v>
      </c>
      <c r="D141" s="50">
        <v>10</v>
      </c>
      <c r="E141" s="31"/>
      <c r="F141" s="31">
        <f>E141*D141</f>
        <v>0</v>
      </c>
      <c r="G141" s="32"/>
      <c r="H141" s="33">
        <f>F141*8%</f>
        <v>0</v>
      </c>
      <c r="I141" s="34">
        <f>F141+H141</f>
        <v>0</v>
      </c>
      <c r="J141" s="54">
        <v>46356</v>
      </c>
      <c r="K141" s="55"/>
      <c r="L141" s="37"/>
      <c r="M141" s="37"/>
    </row>
    <row r="142" spans="2:13" ht="15" thickBot="1" x14ac:dyDescent="0.25">
      <c r="B142" s="29" t="s">
        <v>244</v>
      </c>
      <c r="C142" s="50" t="s">
        <v>56</v>
      </c>
      <c r="D142" s="50">
        <v>1</v>
      </c>
      <c r="E142" s="31"/>
      <c r="F142" s="31">
        <f>E142*D142</f>
        <v>0</v>
      </c>
      <c r="G142" s="82"/>
      <c r="H142" s="33">
        <f>E142*8%</f>
        <v>0</v>
      </c>
      <c r="I142" s="83">
        <f>E142+H142</f>
        <v>0</v>
      </c>
      <c r="J142" s="54">
        <v>46356</v>
      </c>
      <c r="K142" s="55"/>
      <c r="L142" s="37"/>
      <c r="M142" s="37"/>
    </row>
    <row r="143" spans="2:13" ht="15" thickBot="1" x14ac:dyDescent="0.25">
      <c r="B143" s="38" t="s">
        <v>12</v>
      </c>
      <c r="C143" s="51"/>
      <c r="D143" s="51"/>
      <c r="E143" s="30"/>
      <c r="F143" s="40">
        <f>SUM(F141:F141)</f>
        <v>0</v>
      </c>
      <c r="G143" s="41"/>
      <c r="H143" s="33">
        <f>SUM(H141:H141)</f>
        <v>0</v>
      </c>
      <c r="I143" s="52">
        <f>SUM(F143:H143)</f>
        <v>0</v>
      </c>
      <c r="J143" s="40"/>
      <c r="K143" s="47"/>
      <c r="L143" s="37">
        <f>F143</f>
        <v>0</v>
      </c>
      <c r="M143" s="37">
        <f>I143</f>
        <v>0</v>
      </c>
    </row>
    <row r="144" spans="2:13" ht="15" thickBot="1" x14ac:dyDescent="0.25">
      <c r="B144" s="185" t="s">
        <v>298</v>
      </c>
      <c r="C144" s="185"/>
      <c r="D144" s="19"/>
      <c r="E144" s="19"/>
      <c r="F144" s="19"/>
      <c r="G144" s="20"/>
      <c r="H144" s="19"/>
      <c r="I144" s="72"/>
      <c r="J144" s="19"/>
      <c r="K144" s="22" t="s">
        <v>4</v>
      </c>
      <c r="L144" s="37"/>
      <c r="M144" s="37"/>
    </row>
    <row r="145" spans="2:13" ht="86.25" thickBot="1" x14ac:dyDescent="0.25">
      <c r="B145" s="23" t="s">
        <v>5</v>
      </c>
      <c r="C145" s="24" t="s">
        <v>6</v>
      </c>
      <c r="D145" s="24" t="s">
        <v>7</v>
      </c>
      <c r="E145" s="24" t="s">
        <v>217</v>
      </c>
      <c r="F145" s="24" t="s">
        <v>218</v>
      </c>
      <c r="G145" s="25" t="s">
        <v>219</v>
      </c>
      <c r="H145" s="24" t="s">
        <v>220</v>
      </c>
      <c r="I145" s="26" t="s">
        <v>221</v>
      </c>
      <c r="J145" s="27" t="s">
        <v>356</v>
      </c>
      <c r="K145" s="28"/>
      <c r="L145" s="37"/>
      <c r="M145" s="37"/>
    </row>
    <row r="146" spans="2:13" ht="15" thickBot="1" x14ac:dyDescent="0.25">
      <c r="B146" s="29" t="s">
        <v>254</v>
      </c>
      <c r="C146" s="50" t="s">
        <v>253</v>
      </c>
      <c r="D146" s="50">
        <v>14</v>
      </c>
      <c r="E146" s="31"/>
      <c r="F146" s="31">
        <f>E146*D146</f>
        <v>0</v>
      </c>
      <c r="G146" s="32"/>
      <c r="H146" s="33">
        <f>F146*8%</f>
        <v>0</v>
      </c>
      <c r="I146" s="34">
        <f>F146+H146</f>
        <v>0</v>
      </c>
      <c r="J146" s="35">
        <v>46329</v>
      </c>
      <c r="K146" s="55"/>
      <c r="L146" s="37"/>
      <c r="M146" s="37"/>
    </row>
    <row r="147" spans="2:13" ht="15" thickBot="1" x14ac:dyDescent="0.25">
      <c r="B147" s="29" t="s">
        <v>255</v>
      </c>
      <c r="C147" s="50" t="s">
        <v>253</v>
      </c>
      <c r="D147" s="50">
        <v>83</v>
      </c>
      <c r="E147" s="31"/>
      <c r="F147" s="31">
        <f t="shared" ref="F147:F148" si="5">E147*D147</f>
        <v>0</v>
      </c>
      <c r="G147" s="32"/>
      <c r="H147" s="33">
        <f t="shared" ref="H147:H148" si="6">F147*8%</f>
        <v>0</v>
      </c>
      <c r="I147" s="34">
        <f t="shared" ref="I147:I148" si="7">F147+H147</f>
        <v>0</v>
      </c>
      <c r="J147" s="35">
        <v>46329</v>
      </c>
      <c r="K147" s="55"/>
      <c r="L147" s="37"/>
      <c r="M147" s="37"/>
    </row>
    <row r="148" spans="2:13" ht="29.25" thickBot="1" x14ac:dyDescent="0.25">
      <c r="B148" s="29" t="s">
        <v>256</v>
      </c>
      <c r="C148" s="50" t="s">
        <v>253</v>
      </c>
      <c r="D148" s="50">
        <v>7</v>
      </c>
      <c r="E148" s="31"/>
      <c r="F148" s="31">
        <f t="shared" si="5"/>
        <v>0</v>
      </c>
      <c r="G148" s="32"/>
      <c r="H148" s="33">
        <f t="shared" si="6"/>
        <v>0</v>
      </c>
      <c r="I148" s="34">
        <f t="shared" si="7"/>
        <v>0</v>
      </c>
      <c r="J148" s="35">
        <v>46329</v>
      </c>
      <c r="K148" s="55"/>
      <c r="L148" s="37"/>
      <c r="M148" s="37"/>
    </row>
    <row r="149" spans="2:13" ht="15" thickBot="1" x14ac:dyDescent="0.25">
      <c r="B149" s="38" t="s">
        <v>12</v>
      </c>
      <c r="C149" s="51"/>
      <c r="D149" s="51"/>
      <c r="E149" s="30"/>
      <c r="F149" s="40">
        <f>SUM(F146:F148)</f>
        <v>0</v>
      </c>
      <c r="G149" s="41"/>
      <c r="H149" s="33">
        <f>SUM(H146:H148)</f>
        <v>0</v>
      </c>
      <c r="I149" s="52">
        <f>SUM(F149:H149)</f>
        <v>0</v>
      </c>
      <c r="J149" s="40"/>
      <c r="K149" s="47"/>
      <c r="L149" s="37">
        <f>F149</f>
        <v>0</v>
      </c>
      <c r="M149" s="37">
        <f>I149</f>
        <v>0</v>
      </c>
    </row>
    <row r="150" spans="2:13" ht="15" thickBot="1" x14ac:dyDescent="0.25">
      <c r="B150" s="44" t="s">
        <v>299</v>
      </c>
      <c r="C150" s="19"/>
      <c r="D150" s="19"/>
      <c r="E150" s="19"/>
      <c r="F150" s="19"/>
      <c r="G150" s="20"/>
      <c r="H150" s="19"/>
      <c r="I150" s="21"/>
      <c r="J150" s="22"/>
      <c r="K150" s="22" t="s">
        <v>4</v>
      </c>
      <c r="L150" s="37"/>
      <c r="M150" s="37"/>
    </row>
    <row r="151" spans="2:13" ht="86.25" thickBot="1" x14ac:dyDescent="0.25">
      <c r="B151" s="23" t="s">
        <v>5</v>
      </c>
      <c r="C151" s="24" t="s">
        <v>6</v>
      </c>
      <c r="D151" s="24" t="s">
        <v>7</v>
      </c>
      <c r="E151" s="24" t="s">
        <v>217</v>
      </c>
      <c r="F151" s="24" t="s">
        <v>218</v>
      </c>
      <c r="G151" s="25" t="s">
        <v>219</v>
      </c>
      <c r="H151" s="24" t="s">
        <v>220</v>
      </c>
      <c r="I151" s="26" t="s">
        <v>221</v>
      </c>
      <c r="J151" s="27" t="s">
        <v>356</v>
      </c>
      <c r="K151" s="28"/>
      <c r="L151" s="37"/>
      <c r="M151" s="37"/>
    </row>
    <row r="152" spans="2:13" ht="20.25" customHeight="1" thickBot="1" x14ac:dyDescent="0.25">
      <c r="B152" s="8" t="s">
        <v>266</v>
      </c>
      <c r="C152" s="43" t="s">
        <v>253</v>
      </c>
      <c r="D152" s="84">
        <v>1</v>
      </c>
      <c r="E152" s="65"/>
      <c r="F152" s="85">
        <f>E152*D152</f>
        <v>0</v>
      </c>
      <c r="G152" s="86"/>
      <c r="H152" s="24">
        <f>F152*8%</f>
        <v>0</v>
      </c>
      <c r="I152" s="87">
        <f>F152+H152</f>
        <v>0</v>
      </c>
      <c r="J152" s="35">
        <v>46375</v>
      </c>
      <c r="K152" s="55"/>
      <c r="L152" s="37"/>
      <c r="M152" s="37"/>
    </row>
    <row r="153" spans="2:13" ht="15" thickBot="1" x14ac:dyDescent="0.25">
      <c r="B153" s="38" t="s">
        <v>12</v>
      </c>
      <c r="C153" s="39"/>
      <c r="D153" s="39"/>
      <c r="E153" s="30"/>
      <c r="F153" s="40">
        <f>SUM(F152:F152)</f>
        <v>0</v>
      </c>
      <c r="G153" s="41"/>
      <c r="H153" s="31">
        <f>SUM(H152:H152)</f>
        <v>0</v>
      </c>
      <c r="I153" s="45">
        <f>SUM(I152:I152)</f>
        <v>0</v>
      </c>
      <c r="J153" s="45"/>
      <c r="K153" s="47"/>
      <c r="L153" s="37">
        <f>F153</f>
        <v>0</v>
      </c>
      <c r="M153" s="37">
        <f>I153</f>
        <v>0</v>
      </c>
    </row>
    <row r="154" spans="2:13" ht="15" thickBot="1" x14ac:dyDescent="0.25">
      <c r="B154" s="185" t="s">
        <v>300</v>
      </c>
      <c r="C154" s="185"/>
      <c r="D154" s="19"/>
      <c r="E154" s="19"/>
      <c r="F154" s="19"/>
      <c r="G154" s="20"/>
      <c r="H154" s="19"/>
      <c r="I154" s="21"/>
      <c r="J154" s="22"/>
      <c r="K154" s="22" t="s">
        <v>47</v>
      </c>
      <c r="L154" s="37"/>
      <c r="M154" s="37"/>
    </row>
    <row r="155" spans="2:13" ht="86.25" thickBot="1" x14ac:dyDescent="0.25">
      <c r="B155" s="23" t="s">
        <v>5</v>
      </c>
      <c r="C155" s="24" t="s">
        <v>6</v>
      </c>
      <c r="D155" s="24" t="s">
        <v>7</v>
      </c>
      <c r="E155" s="24" t="s">
        <v>217</v>
      </c>
      <c r="F155" s="24" t="s">
        <v>218</v>
      </c>
      <c r="G155" s="25" t="s">
        <v>219</v>
      </c>
      <c r="H155" s="24" t="s">
        <v>220</v>
      </c>
      <c r="I155" s="26" t="s">
        <v>221</v>
      </c>
      <c r="J155" s="27" t="s">
        <v>356</v>
      </c>
      <c r="K155" s="28"/>
      <c r="L155" s="37"/>
      <c r="M155" s="37"/>
    </row>
    <row r="156" spans="2:13" ht="15" thickBot="1" x14ac:dyDescent="0.25">
      <c r="B156" s="29" t="s">
        <v>57</v>
      </c>
      <c r="C156" s="30" t="s">
        <v>58</v>
      </c>
      <c r="D156" s="30">
        <v>2</v>
      </c>
      <c r="E156" s="31"/>
      <c r="F156" s="31">
        <f>E156*D156</f>
        <v>0</v>
      </c>
      <c r="G156" s="32"/>
      <c r="H156" s="33">
        <f>F156*8%</f>
        <v>0</v>
      </c>
      <c r="I156" s="34">
        <f>F156+H156</f>
        <v>0</v>
      </c>
      <c r="J156" s="35">
        <v>46310</v>
      </c>
      <c r="K156" s="36"/>
      <c r="L156" s="37"/>
      <c r="M156" s="37"/>
    </row>
    <row r="157" spans="2:13" ht="15" thickBot="1" x14ac:dyDescent="0.25">
      <c r="B157" s="29" t="s">
        <v>59</v>
      </c>
      <c r="C157" s="30" t="s">
        <v>58</v>
      </c>
      <c r="D157" s="30">
        <v>1</v>
      </c>
      <c r="E157" s="31"/>
      <c r="F157" s="31">
        <f>E157*D157</f>
        <v>0</v>
      </c>
      <c r="G157" s="32"/>
      <c r="H157" s="33">
        <f>F157*8%</f>
        <v>0</v>
      </c>
      <c r="I157" s="34">
        <f>F157+H157</f>
        <v>0</v>
      </c>
      <c r="J157" s="35">
        <v>46313</v>
      </c>
      <c r="K157" s="36"/>
      <c r="L157" s="37"/>
      <c r="M157" s="37"/>
    </row>
    <row r="158" spans="2:13" ht="15" thickBot="1" x14ac:dyDescent="0.25">
      <c r="B158" s="29" t="s">
        <v>59</v>
      </c>
      <c r="C158" s="30" t="s">
        <v>58</v>
      </c>
      <c r="D158" s="30">
        <v>1</v>
      </c>
      <c r="E158" s="31"/>
      <c r="F158" s="31">
        <f>E158*D158</f>
        <v>0</v>
      </c>
      <c r="G158" s="32"/>
      <c r="H158" s="33">
        <f>F158*8%</f>
        <v>0</v>
      </c>
      <c r="I158" s="34">
        <f>F158+H158</f>
        <v>0</v>
      </c>
      <c r="J158" s="35">
        <v>46464</v>
      </c>
      <c r="K158" s="36"/>
      <c r="L158" s="37"/>
      <c r="M158" s="37"/>
    </row>
    <row r="159" spans="2:13" ht="15" thickBot="1" x14ac:dyDescent="0.25">
      <c r="B159" s="29" t="s">
        <v>322</v>
      </c>
      <c r="C159" s="30" t="s">
        <v>58</v>
      </c>
      <c r="D159" s="30">
        <v>1</v>
      </c>
      <c r="E159" s="31"/>
      <c r="F159" s="31">
        <f>E159*D159</f>
        <v>0</v>
      </c>
      <c r="G159" s="32"/>
      <c r="H159" s="33">
        <f>F159*8%</f>
        <v>0</v>
      </c>
      <c r="I159" s="34">
        <f>F159+H159</f>
        <v>0</v>
      </c>
      <c r="J159" s="35">
        <v>46368</v>
      </c>
      <c r="K159" s="36"/>
      <c r="L159" s="37"/>
      <c r="M159" s="37"/>
    </row>
    <row r="160" spans="2:13" ht="15" thickBot="1" x14ac:dyDescent="0.25">
      <c r="B160" s="29" t="s">
        <v>322</v>
      </c>
      <c r="C160" s="30" t="s">
        <v>58</v>
      </c>
      <c r="D160" s="30">
        <v>1</v>
      </c>
      <c r="E160" s="31"/>
      <c r="F160" s="31">
        <f>E160*D160</f>
        <v>0</v>
      </c>
      <c r="G160" s="32"/>
      <c r="H160" s="33">
        <f>F160*8%</f>
        <v>0</v>
      </c>
      <c r="I160" s="34">
        <f>F160+H160</f>
        <v>0</v>
      </c>
      <c r="J160" s="35">
        <v>46550</v>
      </c>
      <c r="K160" s="36"/>
      <c r="L160" s="37"/>
      <c r="M160" s="37"/>
    </row>
    <row r="161" spans="2:13" ht="15" thickBot="1" x14ac:dyDescent="0.25">
      <c r="B161" s="38" t="s">
        <v>12</v>
      </c>
      <c r="C161" s="51"/>
      <c r="D161" s="51"/>
      <c r="E161" s="30"/>
      <c r="F161" s="40">
        <f>SUM(F156:F157)</f>
        <v>0</v>
      </c>
      <c r="G161" s="41"/>
      <c r="H161" s="31">
        <f>SUM(H156:H157)</f>
        <v>0</v>
      </c>
      <c r="I161" s="52">
        <f>SUM(I156:I157)</f>
        <v>0</v>
      </c>
      <c r="J161" s="40"/>
      <c r="K161" s="47"/>
      <c r="L161" s="37">
        <f>F161</f>
        <v>0</v>
      </c>
      <c r="M161" s="37">
        <f>I161</f>
        <v>0</v>
      </c>
    </row>
    <row r="162" spans="2:13" ht="15" thickBot="1" x14ac:dyDescent="0.25">
      <c r="B162" s="185" t="s">
        <v>301</v>
      </c>
      <c r="C162" s="185"/>
      <c r="D162" s="19"/>
      <c r="E162" s="19"/>
      <c r="F162" s="19"/>
      <c r="G162" s="20"/>
      <c r="H162" s="19"/>
      <c r="I162" s="19"/>
      <c r="J162" s="19"/>
      <c r="K162" s="22" t="s">
        <v>47</v>
      </c>
      <c r="L162" s="37"/>
      <c r="M162" s="37"/>
    </row>
    <row r="163" spans="2:13" ht="86.25" thickBot="1" x14ac:dyDescent="0.25">
      <c r="B163" s="23" t="s">
        <v>5</v>
      </c>
      <c r="C163" s="24" t="s">
        <v>6</v>
      </c>
      <c r="D163" s="24" t="s">
        <v>7</v>
      </c>
      <c r="E163" s="24" t="s">
        <v>217</v>
      </c>
      <c r="F163" s="24" t="s">
        <v>218</v>
      </c>
      <c r="G163" s="25" t="s">
        <v>219</v>
      </c>
      <c r="H163" s="24" t="s">
        <v>220</v>
      </c>
      <c r="I163" s="26" t="s">
        <v>221</v>
      </c>
      <c r="J163" s="27" t="s">
        <v>356</v>
      </c>
      <c r="K163" s="28"/>
      <c r="L163" s="37"/>
      <c r="M163" s="37"/>
    </row>
    <row r="164" spans="2:13" ht="29.25" thickBot="1" x14ac:dyDescent="0.25">
      <c r="B164" s="29" t="s">
        <v>60</v>
      </c>
      <c r="C164" s="50" t="s">
        <v>61</v>
      </c>
      <c r="D164" s="50">
        <v>1</v>
      </c>
      <c r="E164" s="31"/>
      <c r="F164" s="31">
        <f>E164*D164</f>
        <v>0</v>
      </c>
      <c r="G164" s="32"/>
      <c r="H164" s="33">
        <f>F164*8%</f>
        <v>0</v>
      </c>
      <c r="I164" s="53">
        <f>F164+H164</f>
        <v>0</v>
      </c>
      <c r="J164" s="35">
        <v>46368</v>
      </c>
      <c r="K164" s="36"/>
      <c r="L164" s="37"/>
      <c r="M164" s="37"/>
    </row>
    <row r="165" spans="2:13" ht="15" thickBot="1" x14ac:dyDescent="0.25">
      <c r="B165" s="38" t="s">
        <v>12</v>
      </c>
      <c r="C165" s="39"/>
      <c r="D165" s="39"/>
      <c r="E165" s="30"/>
      <c r="F165" s="40">
        <f>SUM(F164:F164)</f>
        <v>0</v>
      </c>
      <c r="G165" s="41"/>
      <c r="H165" s="31">
        <f>SUM(H164:H164)</f>
        <v>0</v>
      </c>
      <c r="I165" s="45">
        <f>SUM(I164:I164)</f>
        <v>0</v>
      </c>
      <c r="J165" s="45"/>
      <c r="K165" s="47"/>
      <c r="L165" s="37">
        <f>F165</f>
        <v>0</v>
      </c>
      <c r="M165" s="37">
        <f>I165</f>
        <v>0</v>
      </c>
    </row>
    <row r="166" spans="2:13" ht="15" thickBot="1" x14ac:dyDescent="0.25">
      <c r="B166" s="185" t="s">
        <v>302</v>
      </c>
      <c r="C166" s="185"/>
      <c r="D166" s="19"/>
      <c r="E166" s="19"/>
      <c r="F166" s="19"/>
      <c r="G166" s="20"/>
      <c r="H166" s="19"/>
      <c r="I166" s="19"/>
      <c r="J166" s="19"/>
      <c r="K166" s="22" t="s">
        <v>47</v>
      </c>
      <c r="L166" s="37"/>
      <c r="M166" s="37"/>
    </row>
    <row r="167" spans="2:13" ht="86.25" thickBot="1" x14ac:dyDescent="0.25">
      <c r="B167" s="23" t="s">
        <v>5</v>
      </c>
      <c r="C167" s="24" t="s">
        <v>6</v>
      </c>
      <c r="D167" s="24" t="s">
        <v>7</v>
      </c>
      <c r="E167" s="24" t="s">
        <v>217</v>
      </c>
      <c r="F167" s="24" t="s">
        <v>218</v>
      </c>
      <c r="G167" s="25" t="s">
        <v>219</v>
      </c>
      <c r="H167" s="24" t="s">
        <v>220</v>
      </c>
      <c r="I167" s="26" t="s">
        <v>221</v>
      </c>
      <c r="J167" s="27" t="s">
        <v>356</v>
      </c>
      <c r="K167" s="28"/>
      <c r="L167" s="37"/>
      <c r="M167" s="37"/>
    </row>
    <row r="168" spans="2:13" ht="15" thickBot="1" x14ac:dyDescent="0.25">
      <c r="B168" s="29" t="s">
        <v>62</v>
      </c>
      <c r="C168" s="30" t="s">
        <v>63</v>
      </c>
      <c r="D168" s="30">
        <v>12</v>
      </c>
      <c r="E168" s="31"/>
      <c r="F168" s="31">
        <f>E168*D168</f>
        <v>0</v>
      </c>
      <c r="G168" s="32"/>
      <c r="H168" s="33">
        <f>F168*8%</f>
        <v>0</v>
      </c>
      <c r="I168" s="53">
        <f>F168+H168</f>
        <v>0</v>
      </c>
      <c r="J168" s="35">
        <v>46359</v>
      </c>
      <c r="K168" s="36"/>
      <c r="L168" s="37"/>
      <c r="M168" s="37"/>
    </row>
    <row r="169" spans="2:13" ht="15" thickBot="1" x14ac:dyDescent="0.25">
      <c r="B169" s="38" t="s">
        <v>12</v>
      </c>
      <c r="C169" s="39"/>
      <c r="D169" s="39"/>
      <c r="E169" s="30"/>
      <c r="F169" s="40">
        <f>SUM(F168:F168)</f>
        <v>0</v>
      </c>
      <c r="G169" s="41"/>
      <c r="H169" s="31">
        <f>SUM(H168:H168)</f>
        <v>0</v>
      </c>
      <c r="I169" s="45">
        <f>SUM(I168:I168)</f>
        <v>0</v>
      </c>
      <c r="J169" s="45"/>
      <c r="K169" s="47"/>
      <c r="L169" s="37">
        <f>F169</f>
        <v>0</v>
      </c>
      <c r="M169" s="37">
        <f>I169</f>
        <v>0</v>
      </c>
    </row>
    <row r="170" spans="2:13" ht="15" thickBot="1" x14ac:dyDescent="0.25">
      <c r="B170" s="185" t="s">
        <v>303</v>
      </c>
      <c r="C170" s="185"/>
      <c r="D170" s="19"/>
      <c r="E170" s="19"/>
      <c r="F170" s="19"/>
      <c r="G170" s="20"/>
      <c r="H170" s="19"/>
      <c r="I170" s="19"/>
      <c r="J170" s="19"/>
      <c r="K170" s="22" t="s">
        <v>47</v>
      </c>
      <c r="L170" s="37"/>
      <c r="M170" s="37"/>
    </row>
    <row r="171" spans="2:13" ht="86.25" thickBot="1" x14ac:dyDescent="0.25">
      <c r="B171" s="23" t="s">
        <v>5</v>
      </c>
      <c r="C171" s="24" t="s">
        <v>6</v>
      </c>
      <c r="D171" s="24" t="s">
        <v>7</v>
      </c>
      <c r="E171" s="24" t="s">
        <v>217</v>
      </c>
      <c r="F171" s="24" t="s">
        <v>218</v>
      </c>
      <c r="G171" s="25" t="s">
        <v>219</v>
      </c>
      <c r="H171" s="24" t="s">
        <v>220</v>
      </c>
      <c r="I171" s="26" t="s">
        <v>221</v>
      </c>
      <c r="J171" s="27" t="s">
        <v>356</v>
      </c>
      <c r="K171" s="28"/>
      <c r="L171" s="37"/>
      <c r="M171" s="37"/>
    </row>
    <row r="172" spans="2:13" ht="15" thickBot="1" x14ac:dyDescent="0.25">
      <c r="B172" s="29" t="s">
        <v>64</v>
      </c>
      <c r="C172" s="30" t="s">
        <v>65</v>
      </c>
      <c r="D172" s="30">
        <v>2</v>
      </c>
      <c r="E172" s="31"/>
      <c r="F172" s="31">
        <f>D172*E172</f>
        <v>0</v>
      </c>
      <c r="G172" s="32"/>
      <c r="H172" s="33">
        <f>F172*8%</f>
        <v>0</v>
      </c>
      <c r="I172" s="53">
        <f>F172+H172</f>
        <v>0</v>
      </c>
      <c r="J172" s="35">
        <v>46373</v>
      </c>
      <c r="K172" s="36"/>
      <c r="L172" s="37"/>
      <c r="M172" s="37"/>
    </row>
    <row r="173" spans="2:13" ht="15" thickBot="1" x14ac:dyDescent="0.25">
      <c r="B173" s="38" t="s">
        <v>12</v>
      </c>
      <c r="C173" s="39"/>
      <c r="D173" s="39"/>
      <c r="E173" s="30"/>
      <c r="F173" s="40">
        <f>SUM(F172:F172)</f>
        <v>0</v>
      </c>
      <c r="G173" s="41"/>
      <c r="H173" s="31">
        <f>SUM(H172:H172)</f>
        <v>0</v>
      </c>
      <c r="I173" s="45">
        <f>SUM(I172:I172)</f>
        <v>0</v>
      </c>
      <c r="J173" s="45"/>
      <c r="K173" s="47"/>
      <c r="L173" s="37">
        <f>F173</f>
        <v>0</v>
      </c>
      <c r="M173" s="37">
        <f>I173</f>
        <v>0</v>
      </c>
    </row>
    <row r="174" spans="2:13" ht="15" thickBot="1" x14ac:dyDescent="0.25">
      <c r="B174" s="185" t="s">
        <v>354</v>
      </c>
      <c r="C174" s="185"/>
      <c r="D174" s="19"/>
      <c r="E174" s="19"/>
      <c r="F174" s="19"/>
      <c r="G174" s="20"/>
      <c r="H174" s="19"/>
      <c r="I174" s="21"/>
      <c r="J174" s="22"/>
      <c r="K174" s="22" t="s">
        <v>47</v>
      </c>
      <c r="L174" s="37"/>
      <c r="M174" s="37"/>
    </row>
    <row r="175" spans="2:13" ht="86.25" thickBot="1" x14ac:dyDescent="0.25">
      <c r="B175" s="23" t="s">
        <v>5</v>
      </c>
      <c r="C175" s="24" t="s">
        <v>6</v>
      </c>
      <c r="D175" s="24" t="s">
        <v>7</v>
      </c>
      <c r="E175" s="24" t="s">
        <v>217</v>
      </c>
      <c r="F175" s="24" t="s">
        <v>218</v>
      </c>
      <c r="G175" s="25" t="s">
        <v>219</v>
      </c>
      <c r="H175" s="24" t="s">
        <v>220</v>
      </c>
      <c r="I175" s="26" t="s">
        <v>221</v>
      </c>
      <c r="J175" s="27" t="s">
        <v>356</v>
      </c>
      <c r="K175" s="28"/>
      <c r="L175" s="37"/>
      <c r="M175" s="37"/>
    </row>
    <row r="176" spans="2:13" ht="15" thickBot="1" x14ac:dyDescent="0.25">
      <c r="B176" s="29" t="s">
        <v>66</v>
      </c>
      <c r="C176" s="30" t="s">
        <v>67</v>
      </c>
      <c r="D176" s="30">
        <v>1</v>
      </c>
      <c r="E176" s="31"/>
      <c r="F176" s="31">
        <f>E176*D176</f>
        <v>0</v>
      </c>
      <c r="G176" s="32"/>
      <c r="H176" s="33">
        <f>F176*8%</f>
        <v>0</v>
      </c>
      <c r="I176" s="34">
        <f>F176+H176</f>
        <v>0</v>
      </c>
      <c r="J176" s="35">
        <v>46308</v>
      </c>
      <c r="K176" s="36"/>
      <c r="L176" s="37"/>
      <c r="M176" s="37"/>
    </row>
    <row r="177" spans="2:13" ht="15" thickBot="1" x14ac:dyDescent="0.25">
      <c r="B177" s="38" t="s">
        <v>12</v>
      </c>
      <c r="C177" s="39"/>
      <c r="D177" s="39"/>
      <c r="E177" s="30"/>
      <c r="F177" s="40">
        <f>SUM(F176:F176)</f>
        <v>0</v>
      </c>
      <c r="G177" s="41"/>
      <c r="H177" s="31">
        <f>SUM(H176:H176)</f>
        <v>0</v>
      </c>
      <c r="I177" s="52">
        <f>SUM(I176:I176)</f>
        <v>0</v>
      </c>
      <c r="J177" s="40"/>
      <c r="K177" s="47"/>
      <c r="L177" s="37">
        <f>F177</f>
        <v>0</v>
      </c>
      <c r="M177" s="37">
        <f>I177</f>
        <v>0</v>
      </c>
    </row>
    <row r="178" spans="2:13" ht="15" thickBot="1" x14ac:dyDescent="0.25">
      <c r="B178" s="190" t="s">
        <v>355</v>
      </c>
      <c r="C178" s="190"/>
      <c r="D178" s="19"/>
      <c r="E178" s="19"/>
      <c r="F178" s="88"/>
      <c r="G178" s="20"/>
      <c r="H178" s="19"/>
      <c r="I178" s="21"/>
      <c r="J178" s="22"/>
      <c r="K178" s="22" t="s">
        <v>47</v>
      </c>
      <c r="L178" s="37"/>
      <c r="M178" s="37"/>
    </row>
    <row r="179" spans="2:13" ht="86.25" thickBot="1" x14ac:dyDescent="0.25">
      <c r="B179" s="23" t="s">
        <v>5</v>
      </c>
      <c r="C179" s="24" t="s">
        <v>6</v>
      </c>
      <c r="D179" s="24" t="s">
        <v>7</v>
      </c>
      <c r="E179" s="24" t="s">
        <v>217</v>
      </c>
      <c r="F179" s="24" t="s">
        <v>218</v>
      </c>
      <c r="G179" s="25" t="s">
        <v>219</v>
      </c>
      <c r="H179" s="24" t="s">
        <v>220</v>
      </c>
      <c r="I179" s="26" t="s">
        <v>221</v>
      </c>
      <c r="J179" s="27" t="s">
        <v>356</v>
      </c>
      <c r="K179" s="28"/>
      <c r="L179" s="37"/>
      <c r="M179" s="37"/>
    </row>
    <row r="180" spans="2:13" ht="15" thickBot="1" x14ac:dyDescent="0.25">
      <c r="B180" s="29" t="s">
        <v>232</v>
      </c>
      <c r="C180" s="30" t="s">
        <v>214</v>
      </c>
      <c r="D180" s="30">
        <v>1</v>
      </c>
      <c r="E180" s="31"/>
      <c r="F180" s="31">
        <f>E180*D180</f>
        <v>0</v>
      </c>
      <c r="G180" s="32"/>
      <c r="H180" s="33">
        <f>F180*8%</f>
        <v>0</v>
      </c>
      <c r="I180" s="34">
        <f>F180+H180</f>
        <v>0</v>
      </c>
      <c r="J180" s="35">
        <v>46318</v>
      </c>
      <c r="K180" s="36"/>
      <c r="L180" s="37"/>
      <c r="M180" s="37"/>
    </row>
    <row r="181" spans="2:13" ht="15" thickBot="1" x14ac:dyDescent="0.25">
      <c r="B181" s="38" t="s">
        <v>12</v>
      </c>
      <c r="C181" s="39"/>
      <c r="D181" s="39"/>
      <c r="E181" s="30"/>
      <c r="F181" s="40">
        <f>SUM(F180:F180)</f>
        <v>0</v>
      </c>
      <c r="G181" s="41"/>
      <c r="H181" s="31">
        <f>SUM(H180:H180)</f>
        <v>0</v>
      </c>
      <c r="I181" s="52">
        <f>SUM(I180:I180)</f>
        <v>0</v>
      </c>
      <c r="J181" s="40"/>
      <c r="K181" s="47"/>
      <c r="L181" s="37">
        <f>F181</f>
        <v>0</v>
      </c>
      <c r="M181" s="37">
        <f>I181</f>
        <v>0</v>
      </c>
    </row>
    <row r="182" spans="2:13" ht="15" thickBot="1" x14ac:dyDescent="0.25">
      <c r="B182" s="185" t="s">
        <v>304</v>
      </c>
      <c r="C182" s="185"/>
      <c r="D182" s="19"/>
      <c r="E182" s="19"/>
      <c r="F182" s="19"/>
      <c r="G182" s="20"/>
      <c r="H182" s="19"/>
      <c r="I182" s="72"/>
      <c r="J182" s="19"/>
      <c r="K182" s="22" t="s">
        <v>47</v>
      </c>
      <c r="L182" s="37"/>
      <c r="M182" s="37"/>
    </row>
    <row r="183" spans="2:13" ht="86.25" thickBot="1" x14ac:dyDescent="0.25">
      <c r="B183" s="23" t="s">
        <v>5</v>
      </c>
      <c r="C183" s="24" t="s">
        <v>6</v>
      </c>
      <c r="D183" s="24" t="s">
        <v>7</v>
      </c>
      <c r="E183" s="24" t="s">
        <v>217</v>
      </c>
      <c r="F183" s="24" t="s">
        <v>218</v>
      </c>
      <c r="G183" s="25" t="s">
        <v>219</v>
      </c>
      <c r="H183" s="24" t="s">
        <v>220</v>
      </c>
      <c r="I183" s="26" t="s">
        <v>221</v>
      </c>
      <c r="J183" s="27" t="s">
        <v>356</v>
      </c>
      <c r="K183" s="28"/>
      <c r="L183" s="37"/>
      <c r="M183" s="37"/>
    </row>
    <row r="184" spans="2:13" ht="15" thickBot="1" x14ac:dyDescent="0.25">
      <c r="B184" s="29" t="s">
        <v>69</v>
      </c>
      <c r="C184" s="30" t="s">
        <v>70</v>
      </c>
      <c r="D184" s="30">
        <v>1</v>
      </c>
      <c r="E184" s="89"/>
      <c r="F184" s="90">
        <f t="shared" ref="F184" si="8">E184*D184</f>
        <v>0</v>
      </c>
      <c r="G184" s="91"/>
      <c r="H184" s="90">
        <f t="shared" ref="H184" si="9">F184*8%</f>
        <v>0</v>
      </c>
      <c r="I184" s="90">
        <f t="shared" ref="I184" si="10">F184+H184</f>
        <v>0</v>
      </c>
      <c r="J184" s="35">
        <v>46386</v>
      </c>
      <c r="K184" s="36"/>
      <c r="L184" s="37"/>
      <c r="M184" s="37"/>
    </row>
    <row r="185" spans="2:13" ht="29.25" thickBot="1" x14ac:dyDescent="0.25">
      <c r="B185" s="29" t="s">
        <v>71</v>
      </c>
      <c r="C185" s="30" t="s">
        <v>70</v>
      </c>
      <c r="D185" s="30">
        <v>1</v>
      </c>
      <c r="E185" s="92"/>
      <c r="F185" s="90">
        <f t="shared" ref="F185:F193" si="11">E185*D185</f>
        <v>0</v>
      </c>
      <c r="G185" s="91"/>
      <c r="H185" s="90">
        <f t="shared" ref="H185:H193" si="12">F185*8%</f>
        <v>0</v>
      </c>
      <c r="I185" s="90">
        <f t="shared" ref="I185:I193" si="13">F185+H185</f>
        <v>0</v>
      </c>
      <c r="J185" s="35">
        <v>46386</v>
      </c>
      <c r="K185" s="36"/>
      <c r="L185" s="37"/>
      <c r="M185" s="37"/>
    </row>
    <row r="186" spans="2:13" ht="29.25" thickBot="1" x14ac:dyDescent="0.25">
      <c r="B186" s="29" t="s">
        <v>72</v>
      </c>
      <c r="C186" s="30" t="s">
        <v>73</v>
      </c>
      <c r="D186" s="30">
        <v>1</v>
      </c>
      <c r="E186" s="93"/>
      <c r="F186" s="90">
        <f t="shared" si="11"/>
        <v>0</v>
      </c>
      <c r="G186" s="91"/>
      <c r="H186" s="90">
        <f t="shared" si="12"/>
        <v>0</v>
      </c>
      <c r="I186" s="90">
        <f t="shared" si="13"/>
        <v>0</v>
      </c>
      <c r="J186" s="35">
        <v>46386</v>
      </c>
      <c r="K186" s="36"/>
      <c r="L186" s="37"/>
      <c r="M186" s="37"/>
    </row>
    <row r="187" spans="2:13" ht="15" thickBot="1" x14ac:dyDescent="0.25">
      <c r="B187" s="29" t="s">
        <v>74</v>
      </c>
      <c r="C187" s="30" t="s">
        <v>75</v>
      </c>
      <c r="D187" s="30">
        <v>1</v>
      </c>
      <c r="E187" s="92"/>
      <c r="F187" s="90">
        <f t="shared" si="11"/>
        <v>0</v>
      </c>
      <c r="G187" s="91"/>
      <c r="H187" s="90">
        <f t="shared" si="12"/>
        <v>0</v>
      </c>
      <c r="I187" s="90">
        <f t="shared" si="13"/>
        <v>0</v>
      </c>
      <c r="J187" s="35">
        <v>46386</v>
      </c>
      <c r="K187" s="36"/>
      <c r="L187" s="37"/>
      <c r="M187" s="37"/>
    </row>
    <row r="188" spans="2:13" ht="15" thickBot="1" x14ac:dyDescent="0.25">
      <c r="B188" s="29" t="s">
        <v>76</v>
      </c>
      <c r="C188" s="30" t="s">
        <v>77</v>
      </c>
      <c r="D188" s="30">
        <v>1</v>
      </c>
      <c r="E188" s="93"/>
      <c r="F188" s="90">
        <f t="shared" si="11"/>
        <v>0</v>
      </c>
      <c r="G188" s="91"/>
      <c r="H188" s="90">
        <f t="shared" si="12"/>
        <v>0</v>
      </c>
      <c r="I188" s="90">
        <f t="shared" si="13"/>
        <v>0</v>
      </c>
      <c r="J188" s="35">
        <v>46386</v>
      </c>
      <c r="K188" s="36"/>
      <c r="L188" s="37"/>
      <c r="M188" s="37"/>
    </row>
    <row r="189" spans="2:13" ht="15" thickBot="1" x14ac:dyDescent="0.25">
      <c r="B189" s="29" t="s">
        <v>78</v>
      </c>
      <c r="C189" s="30" t="s">
        <v>70</v>
      </c>
      <c r="D189" s="30">
        <v>1</v>
      </c>
      <c r="E189" s="92"/>
      <c r="F189" s="90">
        <f t="shared" si="11"/>
        <v>0</v>
      </c>
      <c r="G189" s="91"/>
      <c r="H189" s="90">
        <f t="shared" si="12"/>
        <v>0</v>
      </c>
      <c r="I189" s="90">
        <f t="shared" si="13"/>
        <v>0</v>
      </c>
      <c r="J189" s="35">
        <v>46386</v>
      </c>
      <c r="K189" s="36"/>
      <c r="L189" s="37"/>
      <c r="M189" s="37"/>
    </row>
    <row r="190" spans="2:13" ht="15" thickBot="1" x14ac:dyDescent="0.25">
      <c r="B190" s="29" t="s">
        <v>79</v>
      </c>
      <c r="C190" s="30" t="s">
        <v>80</v>
      </c>
      <c r="D190" s="30">
        <v>1</v>
      </c>
      <c r="E190" s="93"/>
      <c r="F190" s="90">
        <f t="shared" si="11"/>
        <v>0</v>
      </c>
      <c r="G190" s="91"/>
      <c r="H190" s="90">
        <f t="shared" si="12"/>
        <v>0</v>
      </c>
      <c r="I190" s="90">
        <f t="shared" si="13"/>
        <v>0</v>
      </c>
      <c r="J190" s="35">
        <v>46386</v>
      </c>
      <c r="K190" s="36"/>
      <c r="L190" s="37"/>
      <c r="M190" s="37"/>
    </row>
    <row r="191" spans="2:13" ht="15" thickBot="1" x14ac:dyDescent="0.25">
      <c r="B191" s="29" t="s">
        <v>81</v>
      </c>
      <c r="C191" s="30" t="s">
        <v>82</v>
      </c>
      <c r="D191" s="30">
        <v>1</v>
      </c>
      <c r="E191" s="92"/>
      <c r="F191" s="90">
        <f t="shared" si="11"/>
        <v>0</v>
      </c>
      <c r="G191" s="91"/>
      <c r="H191" s="90">
        <f t="shared" si="12"/>
        <v>0</v>
      </c>
      <c r="I191" s="90">
        <f t="shared" si="13"/>
        <v>0</v>
      </c>
      <c r="J191" s="35">
        <v>46386</v>
      </c>
      <c r="K191" s="36"/>
      <c r="L191" s="37"/>
      <c r="M191" s="37"/>
    </row>
    <row r="192" spans="2:13" ht="15" thickBot="1" x14ac:dyDescent="0.25">
      <c r="B192" s="29" t="s">
        <v>83</v>
      </c>
      <c r="C192" s="30" t="s">
        <v>84</v>
      </c>
      <c r="D192" s="30">
        <v>1</v>
      </c>
      <c r="E192" s="93"/>
      <c r="F192" s="90">
        <f t="shared" si="11"/>
        <v>0</v>
      </c>
      <c r="G192" s="91"/>
      <c r="H192" s="90">
        <f t="shared" si="12"/>
        <v>0</v>
      </c>
      <c r="I192" s="90">
        <f t="shared" si="13"/>
        <v>0</v>
      </c>
      <c r="J192" s="35">
        <v>46386</v>
      </c>
      <c r="K192" s="36"/>
      <c r="L192" s="37"/>
      <c r="M192" s="37"/>
    </row>
    <row r="193" spans="1:13" ht="15" thickBot="1" x14ac:dyDescent="0.25">
      <c r="B193" s="29" t="s">
        <v>85</v>
      </c>
      <c r="C193" s="30" t="s">
        <v>86</v>
      </c>
      <c r="D193" s="30">
        <v>1</v>
      </c>
      <c r="E193" s="92"/>
      <c r="F193" s="94">
        <f t="shared" si="11"/>
        <v>0</v>
      </c>
      <c r="G193" s="95"/>
      <c r="H193" s="94">
        <f t="shared" si="12"/>
        <v>0</v>
      </c>
      <c r="I193" s="94">
        <f t="shared" si="13"/>
        <v>0</v>
      </c>
      <c r="J193" s="35">
        <v>46386</v>
      </c>
      <c r="K193" s="36"/>
      <c r="L193" s="37"/>
      <c r="M193" s="37"/>
    </row>
    <row r="194" spans="1:13" ht="15" thickBot="1" x14ac:dyDescent="0.25">
      <c r="B194" s="38" t="s">
        <v>12</v>
      </c>
      <c r="C194" s="39"/>
      <c r="D194" s="39"/>
      <c r="E194" s="30"/>
      <c r="F194" s="40">
        <f>SUM(F184:F193)</f>
        <v>0</v>
      </c>
      <c r="G194" s="41"/>
      <c r="H194" s="31">
        <f>SUM(H184:H193)</f>
        <v>0</v>
      </c>
      <c r="I194" s="45">
        <f>SUM(I184:I193)</f>
        <v>0</v>
      </c>
      <c r="J194" s="45"/>
      <c r="K194" s="47"/>
      <c r="L194" s="37">
        <f>F194</f>
        <v>0</v>
      </c>
      <c r="M194" s="37">
        <f>I194</f>
        <v>0</v>
      </c>
    </row>
    <row r="195" spans="1:13" s="75" customFormat="1" ht="15" thickBot="1" x14ac:dyDescent="0.25">
      <c r="A195" s="74"/>
      <c r="B195" s="185" t="s">
        <v>305</v>
      </c>
      <c r="C195" s="185"/>
      <c r="D195" s="19"/>
      <c r="E195" s="19"/>
      <c r="F195" s="19"/>
      <c r="G195" s="20"/>
      <c r="H195" s="19"/>
      <c r="I195" s="21"/>
      <c r="J195" s="22"/>
      <c r="K195" s="22" t="s">
        <v>47</v>
      </c>
      <c r="L195" s="37"/>
      <c r="M195" s="37"/>
    </row>
    <row r="196" spans="1:13" s="75" customFormat="1" ht="86.25" thickBot="1" x14ac:dyDescent="0.25">
      <c r="A196" s="74"/>
      <c r="B196" s="23" t="s">
        <v>5</v>
      </c>
      <c r="C196" s="24" t="s">
        <v>6</v>
      </c>
      <c r="D196" s="24" t="s">
        <v>7</v>
      </c>
      <c r="E196" s="24" t="s">
        <v>217</v>
      </c>
      <c r="F196" s="24" t="s">
        <v>218</v>
      </c>
      <c r="G196" s="25" t="s">
        <v>219</v>
      </c>
      <c r="H196" s="24" t="s">
        <v>220</v>
      </c>
      <c r="I196" s="26" t="s">
        <v>221</v>
      </c>
      <c r="J196" s="27" t="s">
        <v>356</v>
      </c>
      <c r="K196" s="28"/>
      <c r="L196" s="37"/>
      <c r="M196" s="37"/>
    </row>
    <row r="197" spans="1:13" ht="29.25" thickBot="1" x14ac:dyDescent="0.25">
      <c r="B197" s="23" t="s">
        <v>89</v>
      </c>
      <c r="C197" s="60" t="s">
        <v>88</v>
      </c>
      <c r="D197" s="60">
        <v>1</v>
      </c>
      <c r="E197" s="31"/>
      <c r="F197" s="61">
        <f>D197*E197</f>
        <v>0</v>
      </c>
      <c r="G197" s="96"/>
      <c r="H197" s="33">
        <f>F197*8%</f>
        <v>0</v>
      </c>
      <c r="I197" s="97">
        <f>F197+H197</f>
        <v>0</v>
      </c>
      <c r="J197" s="35">
        <v>46361</v>
      </c>
      <c r="K197" s="36"/>
      <c r="L197" s="37"/>
      <c r="M197" s="37"/>
    </row>
    <row r="198" spans="1:13" ht="29.25" thickBot="1" x14ac:dyDescent="0.25">
      <c r="B198" s="23" t="s">
        <v>90</v>
      </c>
      <c r="C198" s="60" t="s">
        <v>88</v>
      </c>
      <c r="D198" s="60">
        <v>1</v>
      </c>
      <c r="E198" s="31"/>
      <c r="F198" s="61">
        <f>E198*D198</f>
        <v>0</v>
      </c>
      <c r="G198" s="96"/>
      <c r="H198" s="33">
        <f>F198*8%</f>
        <v>0</v>
      </c>
      <c r="I198" s="97">
        <f>F198+H198</f>
        <v>0</v>
      </c>
      <c r="J198" s="35">
        <v>46361</v>
      </c>
      <c r="K198" s="36"/>
      <c r="L198" s="37"/>
      <c r="M198" s="37"/>
    </row>
    <row r="199" spans="1:13" ht="15" thickBot="1" x14ac:dyDescent="0.25">
      <c r="B199" s="38" t="s">
        <v>12</v>
      </c>
      <c r="C199" s="39"/>
      <c r="D199" s="39"/>
      <c r="E199" s="30"/>
      <c r="F199" s="66">
        <f>SUM(F197:F198)</f>
        <v>0</v>
      </c>
      <c r="G199" s="41"/>
      <c r="H199" s="31">
        <f>SUM(H197:H198)</f>
        <v>0</v>
      </c>
      <c r="I199" s="52">
        <f>SUM(I197:I198)</f>
        <v>0</v>
      </c>
      <c r="J199" s="40"/>
      <c r="K199" s="47"/>
      <c r="L199" s="37">
        <f>F199</f>
        <v>0</v>
      </c>
      <c r="M199" s="37">
        <f>I199</f>
        <v>0</v>
      </c>
    </row>
    <row r="200" spans="1:13" ht="15" thickBot="1" x14ac:dyDescent="0.25">
      <c r="B200" s="190" t="s">
        <v>306</v>
      </c>
      <c r="C200" s="190"/>
      <c r="D200" s="19"/>
      <c r="E200" s="19"/>
      <c r="F200" s="19"/>
      <c r="G200" s="20"/>
      <c r="H200" s="19"/>
      <c r="I200" s="21"/>
      <c r="J200" s="22"/>
      <c r="K200" s="22" t="s">
        <v>47</v>
      </c>
      <c r="L200" s="37"/>
      <c r="M200" s="37"/>
    </row>
    <row r="201" spans="1:13" ht="86.25" thickBot="1" x14ac:dyDescent="0.25">
      <c r="B201" s="23" t="s">
        <v>5</v>
      </c>
      <c r="C201" s="24" t="s">
        <v>6</v>
      </c>
      <c r="D201" s="24" t="s">
        <v>7</v>
      </c>
      <c r="E201" s="24" t="s">
        <v>217</v>
      </c>
      <c r="F201" s="24" t="s">
        <v>218</v>
      </c>
      <c r="G201" s="25" t="s">
        <v>219</v>
      </c>
      <c r="H201" s="24" t="s">
        <v>220</v>
      </c>
      <c r="I201" s="26" t="s">
        <v>221</v>
      </c>
      <c r="J201" s="27" t="s">
        <v>356</v>
      </c>
      <c r="K201" s="28"/>
      <c r="L201" s="37"/>
      <c r="M201" s="37"/>
    </row>
    <row r="202" spans="1:13" ht="15" thickBot="1" x14ac:dyDescent="0.25">
      <c r="B202" s="98" t="s">
        <v>215</v>
      </c>
      <c r="C202" s="99" t="s">
        <v>209</v>
      </c>
      <c r="D202" s="43">
        <v>1</v>
      </c>
      <c r="E202" s="31"/>
      <c r="F202" s="97">
        <f>E202*D202</f>
        <v>0</v>
      </c>
      <c r="G202" s="96"/>
      <c r="H202" s="33">
        <f>F202*8%</f>
        <v>0</v>
      </c>
      <c r="I202" s="97">
        <f>F202+H202</f>
        <v>0</v>
      </c>
      <c r="J202" s="35">
        <v>45947</v>
      </c>
      <c r="K202" s="36"/>
      <c r="L202" s="37"/>
      <c r="M202" s="37"/>
    </row>
    <row r="203" spans="1:13" ht="15" thickBot="1" x14ac:dyDescent="0.25">
      <c r="B203" s="98" t="s">
        <v>216</v>
      </c>
      <c r="C203" s="97" t="s">
        <v>209</v>
      </c>
      <c r="D203" s="43">
        <v>4</v>
      </c>
      <c r="E203" s="31"/>
      <c r="F203" s="97">
        <f>E203*D203</f>
        <v>0</v>
      </c>
      <c r="G203" s="96"/>
      <c r="H203" s="33">
        <f>F203*8%</f>
        <v>0</v>
      </c>
      <c r="I203" s="97">
        <f>F203+H203</f>
        <v>0</v>
      </c>
      <c r="J203" s="70">
        <v>45947</v>
      </c>
      <c r="K203" s="36"/>
      <c r="L203" s="37"/>
      <c r="M203" s="37"/>
    </row>
    <row r="204" spans="1:13" ht="15" thickBot="1" x14ac:dyDescent="0.25">
      <c r="B204" s="38" t="s">
        <v>12</v>
      </c>
      <c r="C204" s="39"/>
      <c r="D204" s="39"/>
      <c r="E204" s="30"/>
      <c r="F204" s="66">
        <f>SUM(F202:F203)</f>
        <v>0</v>
      </c>
      <c r="G204" s="41"/>
      <c r="H204" s="31">
        <f>SUM(H202:H203)</f>
        <v>0</v>
      </c>
      <c r="I204" s="52">
        <f>SUM(I202:I203)</f>
        <v>0</v>
      </c>
      <c r="J204" s="40"/>
      <c r="K204" s="47"/>
      <c r="L204" s="37">
        <f>F204</f>
        <v>0</v>
      </c>
      <c r="M204" s="37">
        <f>I204</f>
        <v>0</v>
      </c>
    </row>
    <row r="205" spans="1:13" ht="15" thickBot="1" x14ac:dyDescent="0.25">
      <c r="B205" s="100" t="s">
        <v>307</v>
      </c>
      <c r="C205" s="101"/>
      <c r="D205" s="19"/>
      <c r="E205" s="19"/>
      <c r="F205" s="19"/>
      <c r="G205" s="20"/>
      <c r="H205" s="19"/>
      <c r="I205" s="21"/>
      <c r="J205" s="22"/>
      <c r="K205" s="22" t="s">
        <v>47</v>
      </c>
      <c r="L205" s="37"/>
      <c r="M205" s="37"/>
    </row>
    <row r="206" spans="1:13" ht="86.25" thickBot="1" x14ac:dyDescent="0.25">
      <c r="B206" s="23" t="s">
        <v>5</v>
      </c>
      <c r="C206" s="24" t="s">
        <v>6</v>
      </c>
      <c r="D206" s="24" t="s">
        <v>7</v>
      </c>
      <c r="E206" s="24" t="s">
        <v>217</v>
      </c>
      <c r="F206" s="24" t="s">
        <v>218</v>
      </c>
      <c r="G206" s="25" t="s">
        <v>219</v>
      </c>
      <c r="H206" s="24" t="s">
        <v>220</v>
      </c>
      <c r="I206" s="26" t="s">
        <v>221</v>
      </c>
      <c r="J206" s="27" t="s">
        <v>356</v>
      </c>
      <c r="K206" s="28"/>
      <c r="L206" s="37"/>
      <c r="M206" s="37"/>
    </row>
    <row r="207" spans="1:13" ht="15" thickBot="1" x14ac:dyDescent="0.25">
      <c r="B207" s="102" t="s">
        <v>91</v>
      </c>
      <c r="C207" s="97" t="s">
        <v>92</v>
      </c>
      <c r="D207" s="84">
        <v>2</v>
      </c>
      <c r="E207" s="31"/>
      <c r="F207" s="103">
        <f>E207*D207</f>
        <v>0</v>
      </c>
      <c r="G207" s="104"/>
      <c r="H207" s="33">
        <f>F207*8%</f>
        <v>0</v>
      </c>
      <c r="I207" s="103">
        <f>F207+H207</f>
        <v>0</v>
      </c>
      <c r="J207" s="35">
        <v>46387</v>
      </c>
      <c r="K207" s="36"/>
      <c r="L207" s="37"/>
      <c r="M207" s="37"/>
    </row>
    <row r="208" spans="1:13" ht="15" thickBot="1" x14ac:dyDescent="0.25">
      <c r="B208" s="38" t="s">
        <v>12</v>
      </c>
      <c r="C208" s="39"/>
      <c r="D208" s="39"/>
      <c r="E208" s="30"/>
      <c r="F208" s="66">
        <f>SUM(F205:F207)</f>
        <v>0</v>
      </c>
      <c r="G208" s="41"/>
      <c r="H208" s="31">
        <f>SUM(H205:H207)</f>
        <v>0</v>
      </c>
      <c r="I208" s="52">
        <f>SUM(I205:I207)</f>
        <v>0</v>
      </c>
      <c r="J208" s="40"/>
      <c r="K208" s="47"/>
      <c r="L208" s="37">
        <f>F208</f>
        <v>0</v>
      </c>
      <c r="M208" s="37">
        <f>I208</f>
        <v>0</v>
      </c>
    </row>
    <row r="209" spans="2:13" ht="15" thickBot="1" x14ac:dyDescent="0.25">
      <c r="B209" s="185" t="s">
        <v>308</v>
      </c>
      <c r="C209" s="185"/>
      <c r="D209" s="19"/>
      <c r="E209" s="19"/>
      <c r="F209" s="19"/>
      <c r="G209" s="20"/>
      <c r="H209" s="19"/>
      <c r="I209" s="21"/>
      <c r="J209" s="22"/>
      <c r="K209" s="22" t="s">
        <v>47</v>
      </c>
      <c r="L209" s="37"/>
      <c r="M209" s="37"/>
    </row>
    <row r="210" spans="2:13" ht="86.25" thickBot="1" x14ac:dyDescent="0.25">
      <c r="B210" s="23" t="s">
        <v>5</v>
      </c>
      <c r="C210" s="24" t="s">
        <v>6</v>
      </c>
      <c r="D210" s="24" t="s">
        <v>7</v>
      </c>
      <c r="E210" s="24" t="s">
        <v>217</v>
      </c>
      <c r="F210" s="24" t="s">
        <v>218</v>
      </c>
      <c r="G210" s="25" t="s">
        <v>219</v>
      </c>
      <c r="H210" s="24" t="s">
        <v>220</v>
      </c>
      <c r="I210" s="26" t="s">
        <v>221</v>
      </c>
      <c r="J210" s="27" t="s">
        <v>356</v>
      </c>
      <c r="K210" s="28"/>
      <c r="L210" s="37"/>
      <c r="M210" s="37"/>
    </row>
    <row r="211" spans="2:13" ht="15" thickBot="1" x14ac:dyDescent="0.25">
      <c r="B211" s="102" t="s">
        <v>93</v>
      </c>
      <c r="C211" s="97" t="s">
        <v>94</v>
      </c>
      <c r="D211" s="84">
        <v>1</v>
      </c>
      <c r="E211" s="31"/>
      <c r="F211" s="103">
        <f>E211*D211</f>
        <v>0</v>
      </c>
      <c r="G211" s="104"/>
      <c r="H211" s="33">
        <f>F211*8%</f>
        <v>0</v>
      </c>
      <c r="I211" s="97">
        <f>F211+H211</f>
        <v>0</v>
      </c>
      <c r="J211" s="35">
        <v>46374</v>
      </c>
      <c r="K211" s="36"/>
      <c r="L211" s="37"/>
      <c r="M211" s="37"/>
    </row>
    <row r="212" spans="2:13" ht="15" thickBot="1" x14ac:dyDescent="0.25">
      <c r="B212" s="38" t="s">
        <v>12</v>
      </c>
      <c r="C212" s="39"/>
      <c r="D212" s="39"/>
      <c r="E212" s="30"/>
      <c r="F212" s="66">
        <f>SUM(F211:F211)</f>
        <v>0</v>
      </c>
      <c r="G212" s="41"/>
      <c r="H212" s="31">
        <f>SUM(H211:H211)</f>
        <v>0</v>
      </c>
      <c r="I212" s="52">
        <f>SUM(I211:I211)</f>
        <v>0</v>
      </c>
      <c r="J212" s="40"/>
      <c r="K212" s="47"/>
      <c r="L212" s="37">
        <f>F212</f>
        <v>0</v>
      </c>
      <c r="M212" s="37">
        <f>I212</f>
        <v>0</v>
      </c>
    </row>
    <row r="213" spans="2:13" ht="15" thickBot="1" x14ac:dyDescent="0.25">
      <c r="B213" s="105" t="s">
        <v>309</v>
      </c>
      <c r="C213" s="106"/>
      <c r="D213" s="107"/>
      <c r="E213" s="107"/>
      <c r="F213" s="107"/>
      <c r="G213" s="108"/>
      <c r="H213" s="107"/>
      <c r="I213" s="109"/>
      <c r="J213" s="107"/>
      <c r="K213" s="110" t="s">
        <v>4</v>
      </c>
      <c r="L213" s="37"/>
      <c r="M213" s="37"/>
    </row>
    <row r="214" spans="2:13" ht="86.25" thickBot="1" x14ac:dyDescent="0.25">
      <c r="B214" s="23" t="s">
        <v>5</v>
      </c>
      <c r="C214" s="24" t="s">
        <v>6</v>
      </c>
      <c r="D214" s="24" t="s">
        <v>7</v>
      </c>
      <c r="E214" s="24" t="s">
        <v>217</v>
      </c>
      <c r="F214" s="24" t="s">
        <v>218</v>
      </c>
      <c r="G214" s="25" t="s">
        <v>219</v>
      </c>
      <c r="H214" s="24" t="s">
        <v>220</v>
      </c>
      <c r="I214" s="26" t="s">
        <v>221</v>
      </c>
      <c r="J214" s="27" t="s">
        <v>356</v>
      </c>
      <c r="K214" s="28"/>
      <c r="L214" s="37"/>
      <c r="M214" s="37"/>
    </row>
    <row r="215" spans="2:13" ht="15" thickBot="1" x14ac:dyDescent="0.25">
      <c r="B215" s="29" t="s">
        <v>95</v>
      </c>
      <c r="C215" s="24" t="s">
        <v>96</v>
      </c>
      <c r="D215" s="24">
        <v>1</v>
      </c>
      <c r="E215" s="31"/>
      <c r="F215" s="61">
        <f>E215*D215</f>
        <v>0</v>
      </c>
      <c r="G215" s="32"/>
      <c r="H215" s="33">
        <f>F215*8%</f>
        <v>0</v>
      </c>
      <c r="I215" s="83">
        <f>F215+H215</f>
        <v>0</v>
      </c>
      <c r="J215" s="62">
        <v>46325</v>
      </c>
      <c r="K215" s="76"/>
      <c r="L215" s="37"/>
      <c r="M215" s="37"/>
    </row>
    <row r="216" spans="2:13" ht="15" thickBot="1" x14ac:dyDescent="0.25">
      <c r="B216" s="29" t="s">
        <v>95</v>
      </c>
      <c r="C216" s="24" t="s">
        <v>96</v>
      </c>
      <c r="D216" s="24">
        <v>1</v>
      </c>
      <c r="E216" s="31"/>
      <c r="F216" s="61">
        <f>E216*D216</f>
        <v>0</v>
      </c>
      <c r="G216" s="32"/>
      <c r="H216" s="33">
        <f>F216*8%</f>
        <v>0</v>
      </c>
      <c r="I216" s="83">
        <f>F216+H216</f>
        <v>0</v>
      </c>
      <c r="J216" s="35">
        <v>46507</v>
      </c>
      <c r="K216" s="76"/>
      <c r="L216" s="37"/>
      <c r="M216" s="37"/>
    </row>
    <row r="217" spans="2:13" ht="15" thickBot="1" x14ac:dyDescent="0.25">
      <c r="B217" s="29" t="s">
        <v>97</v>
      </c>
      <c r="C217" s="60" t="s">
        <v>96</v>
      </c>
      <c r="D217" s="24">
        <v>1</v>
      </c>
      <c r="E217" s="31"/>
      <c r="F217" s="61">
        <f>E217*D217</f>
        <v>0</v>
      </c>
      <c r="G217" s="111"/>
      <c r="H217" s="112">
        <f>F217*23%</f>
        <v>0</v>
      </c>
      <c r="I217" s="83">
        <f>F217+H217</f>
        <v>0</v>
      </c>
      <c r="J217" s="62">
        <v>46325</v>
      </c>
      <c r="K217" s="76"/>
      <c r="L217" s="37"/>
      <c r="M217" s="37"/>
    </row>
    <row r="218" spans="2:13" ht="15" thickBot="1" x14ac:dyDescent="0.25">
      <c r="B218" s="29" t="s">
        <v>97</v>
      </c>
      <c r="C218" s="60" t="s">
        <v>96</v>
      </c>
      <c r="D218" s="60">
        <v>1</v>
      </c>
      <c r="E218" s="31"/>
      <c r="F218" s="61">
        <f>E218*D218</f>
        <v>0</v>
      </c>
      <c r="G218" s="111"/>
      <c r="H218" s="112">
        <f>F218*23%</f>
        <v>0</v>
      </c>
      <c r="I218" s="113">
        <f>F218+H218</f>
        <v>0</v>
      </c>
      <c r="J218" s="35">
        <v>46507</v>
      </c>
      <c r="K218" s="76"/>
      <c r="L218" s="37"/>
      <c r="M218" s="37"/>
    </row>
    <row r="219" spans="2:13" ht="15" thickBot="1" x14ac:dyDescent="0.25">
      <c r="B219" s="38" t="s">
        <v>12</v>
      </c>
      <c r="C219" s="39"/>
      <c r="D219" s="39"/>
      <c r="E219" s="30"/>
      <c r="F219" s="40">
        <f>SUM(F215:F218)</f>
        <v>0</v>
      </c>
      <c r="G219" s="41"/>
      <c r="H219" s="33">
        <f>SUM(H215:H218)</f>
        <v>0</v>
      </c>
      <c r="I219" s="42">
        <f>SUM(I215:I218)</f>
        <v>0</v>
      </c>
      <c r="J219" s="43"/>
      <c r="K219" s="114"/>
      <c r="L219" s="37">
        <f>F219</f>
        <v>0</v>
      </c>
      <c r="M219" s="37">
        <f>I219</f>
        <v>0</v>
      </c>
    </row>
    <row r="220" spans="2:13" ht="15" thickBot="1" x14ac:dyDescent="0.25">
      <c r="B220" s="185" t="s">
        <v>310</v>
      </c>
      <c r="C220" s="185"/>
      <c r="D220" s="19"/>
      <c r="E220" s="19"/>
      <c r="F220" s="19"/>
      <c r="G220" s="20"/>
      <c r="H220" s="19"/>
      <c r="I220" s="19"/>
      <c r="J220" s="19"/>
      <c r="K220" s="22" t="s">
        <v>47</v>
      </c>
      <c r="L220" s="37"/>
      <c r="M220" s="37"/>
    </row>
    <row r="221" spans="2:13" ht="86.25" thickBot="1" x14ac:dyDescent="0.25">
      <c r="B221" s="23" t="s">
        <v>5</v>
      </c>
      <c r="C221" s="24" t="s">
        <v>6</v>
      </c>
      <c r="D221" s="24" t="s">
        <v>7</v>
      </c>
      <c r="E221" s="24" t="s">
        <v>217</v>
      </c>
      <c r="F221" s="24" t="s">
        <v>218</v>
      </c>
      <c r="G221" s="25" t="s">
        <v>219</v>
      </c>
      <c r="H221" s="24" t="s">
        <v>220</v>
      </c>
      <c r="I221" s="26" t="s">
        <v>221</v>
      </c>
      <c r="J221" s="27" t="s">
        <v>356</v>
      </c>
      <c r="K221" s="28"/>
      <c r="L221" s="37"/>
      <c r="M221" s="37"/>
    </row>
    <row r="222" spans="2:13" ht="29.25" thickBot="1" x14ac:dyDescent="0.25">
      <c r="B222" s="29" t="s">
        <v>98</v>
      </c>
      <c r="C222" s="30" t="s">
        <v>96</v>
      </c>
      <c r="D222" s="30">
        <v>1</v>
      </c>
      <c r="E222" s="31"/>
      <c r="F222" s="31">
        <f>E222*D222</f>
        <v>0</v>
      </c>
      <c r="G222" s="32"/>
      <c r="H222" s="33">
        <f>F222*8%</f>
        <v>0</v>
      </c>
      <c r="I222" s="53">
        <f>F222+H222</f>
        <v>0</v>
      </c>
      <c r="J222" s="35">
        <v>46326</v>
      </c>
      <c r="K222" s="36"/>
      <c r="L222" s="37"/>
      <c r="M222" s="37"/>
    </row>
    <row r="223" spans="2:13" ht="15" thickBot="1" x14ac:dyDescent="0.25">
      <c r="B223" s="38" t="s">
        <v>12</v>
      </c>
      <c r="C223" s="39"/>
      <c r="D223" s="39"/>
      <c r="E223" s="30"/>
      <c r="F223" s="40">
        <f>SUM(F222:F222)</f>
        <v>0</v>
      </c>
      <c r="G223" s="41"/>
      <c r="H223" s="31">
        <f>SUM(H222:H222)</f>
        <v>0</v>
      </c>
      <c r="I223" s="45">
        <f>SUM(I222:I222)</f>
        <v>0</v>
      </c>
      <c r="J223" s="45"/>
      <c r="K223" s="47"/>
      <c r="L223" s="37">
        <f>F223</f>
        <v>0</v>
      </c>
      <c r="M223" s="37">
        <f>I223</f>
        <v>0</v>
      </c>
    </row>
    <row r="224" spans="2:13" ht="15" thickBot="1" x14ac:dyDescent="0.25">
      <c r="B224" s="185" t="s">
        <v>311</v>
      </c>
      <c r="C224" s="185"/>
      <c r="D224" s="19"/>
      <c r="E224" s="19"/>
      <c r="F224" s="19"/>
      <c r="G224" s="20"/>
      <c r="H224" s="19"/>
      <c r="I224" s="72"/>
      <c r="J224" s="19"/>
      <c r="K224" s="22" t="s">
        <v>4</v>
      </c>
      <c r="L224" s="37"/>
      <c r="M224" s="37"/>
    </row>
    <row r="225" spans="1:13" ht="86.25" thickBot="1" x14ac:dyDescent="0.25">
      <c r="B225" s="23" t="s">
        <v>5</v>
      </c>
      <c r="C225" s="24" t="s">
        <v>6</v>
      </c>
      <c r="D225" s="24" t="s">
        <v>7</v>
      </c>
      <c r="E225" s="24" t="s">
        <v>217</v>
      </c>
      <c r="F225" s="24" t="s">
        <v>218</v>
      </c>
      <c r="G225" s="25" t="s">
        <v>219</v>
      </c>
      <c r="H225" s="24" t="s">
        <v>220</v>
      </c>
      <c r="I225" s="26" t="s">
        <v>221</v>
      </c>
      <c r="J225" s="27" t="s">
        <v>356</v>
      </c>
      <c r="K225" s="28"/>
      <c r="L225" s="37"/>
      <c r="M225" s="37"/>
    </row>
    <row r="226" spans="1:13" ht="29.25" thickBot="1" x14ac:dyDescent="0.25">
      <c r="B226" s="29" t="s">
        <v>99</v>
      </c>
      <c r="C226" s="30" t="s">
        <v>100</v>
      </c>
      <c r="D226" s="30">
        <v>1</v>
      </c>
      <c r="E226" s="31"/>
      <c r="F226" s="31">
        <f>E226*D226</f>
        <v>0</v>
      </c>
      <c r="G226" s="32"/>
      <c r="H226" s="33">
        <f>F226*8%</f>
        <v>0</v>
      </c>
      <c r="I226" s="34">
        <f>F226+H226</f>
        <v>0</v>
      </c>
      <c r="J226" s="35">
        <v>46304</v>
      </c>
      <c r="K226" s="36"/>
      <c r="L226" s="37"/>
      <c r="M226" s="37"/>
    </row>
    <row r="227" spans="1:13" ht="15" thickBot="1" x14ac:dyDescent="0.25">
      <c r="B227" s="38" t="s">
        <v>12</v>
      </c>
      <c r="C227" s="51"/>
      <c r="D227" s="51"/>
      <c r="E227" s="30"/>
      <c r="F227" s="40">
        <f>SUM(F226:F226)</f>
        <v>0</v>
      </c>
      <c r="G227" s="41"/>
      <c r="H227" s="31">
        <f>SUM(H226:H226)</f>
        <v>0</v>
      </c>
      <c r="I227" s="52">
        <f>SUM(I226:I226)</f>
        <v>0</v>
      </c>
      <c r="J227" s="73"/>
      <c r="K227" s="47"/>
      <c r="L227" s="37">
        <f>F227</f>
        <v>0</v>
      </c>
      <c r="M227" s="37">
        <f>I227</f>
        <v>0</v>
      </c>
    </row>
    <row r="228" spans="1:13" ht="15" thickBot="1" x14ac:dyDescent="0.25">
      <c r="B228" s="185" t="s">
        <v>312</v>
      </c>
      <c r="C228" s="185"/>
      <c r="D228" s="19"/>
      <c r="E228" s="19"/>
      <c r="F228" s="19"/>
      <c r="G228" s="20"/>
      <c r="H228" s="19"/>
      <c r="I228" s="21"/>
      <c r="J228" s="22"/>
      <c r="K228" s="22" t="s">
        <v>47</v>
      </c>
      <c r="L228" s="37"/>
      <c r="M228" s="37"/>
    </row>
    <row r="229" spans="1:13" ht="86.25" thickBot="1" x14ac:dyDescent="0.25">
      <c r="B229" s="23" t="s">
        <v>5</v>
      </c>
      <c r="C229" s="24" t="s">
        <v>6</v>
      </c>
      <c r="D229" s="24" t="s">
        <v>7</v>
      </c>
      <c r="E229" s="24" t="s">
        <v>217</v>
      </c>
      <c r="F229" s="24" t="s">
        <v>218</v>
      </c>
      <c r="G229" s="25" t="s">
        <v>219</v>
      </c>
      <c r="H229" s="24" t="s">
        <v>220</v>
      </c>
      <c r="I229" s="26" t="s">
        <v>221</v>
      </c>
      <c r="J229" s="27" t="s">
        <v>356</v>
      </c>
      <c r="K229" s="28"/>
      <c r="L229" s="37"/>
      <c r="M229" s="37"/>
    </row>
    <row r="230" spans="1:13" ht="29.25" thickBot="1" x14ac:dyDescent="0.25">
      <c r="B230" s="98" t="s">
        <v>101</v>
      </c>
      <c r="C230" s="61" t="s">
        <v>102</v>
      </c>
      <c r="D230" s="60">
        <v>1</v>
      </c>
      <c r="E230" s="31"/>
      <c r="F230" s="97">
        <f>E230*D230</f>
        <v>0</v>
      </c>
      <c r="G230" s="96"/>
      <c r="H230" s="33">
        <f>F230*8%</f>
        <v>0</v>
      </c>
      <c r="I230" s="97">
        <f>F230+H230</f>
        <v>0</v>
      </c>
      <c r="J230" s="35">
        <v>46356</v>
      </c>
      <c r="K230" s="36"/>
      <c r="L230" s="37"/>
      <c r="M230" s="37"/>
    </row>
    <row r="231" spans="1:13" ht="15" thickBot="1" x14ac:dyDescent="0.25">
      <c r="B231" s="98" t="s">
        <v>103</v>
      </c>
      <c r="C231" s="61" t="s">
        <v>102</v>
      </c>
      <c r="D231" s="60">
        <v>1</v>
      </c>
      <c r="E231" s="31"/>
      <c r="F231" s="97">
        <f>E231*D231</f>
        <v>0</v>
      </c>
      <c r="G231" s="96"/>
      <c r="H231" s="33">
        <f>F231*8%</f>
        <v>0</v>
      </c>
      <c r="I231" s="97">
        <f>F231+H231</f>
        <v>0</v>
      </c>
      <c r="J231" s="35">
        <v>46356</v>
      </c>
      <c r="K231" s="36"/>
      <c r="L231" s="37"/>
      <c r="M231" s="37"/>
    </row>
    <row r="232" spans="1:13" ht="31.5" customHeight="1" thickBot="1" x14ac:dyDescent="0.25">
      <c r="B232" s="98" t="s">
        <v>197</v>
      </c>
      <c r="C232" s="61" t="s">
        <v>102</v>
      </c>
      <c r="D232" s="60">
        <v>3</v>
      </c>
      <c r="E232" s="31"/>
      <c r="F232" s="97">
        <f>E232*D232</f>
        <v>0</v>
      </c>
      <c r="G232" s="96"/>
      <c r="H232" s="33">
        <f>F232*8%</f>
        <v>0</v>
      </c>
      <c r="I232" s="97">
        <f>F232+H232</f>
        <v>0</v>
      </c>
      <c r="J232" s="35">
        <v>46356</v>
      </c>
      <c r="K232" s="36"/>
      <c r="L232" s="37"/>
      <c r="M232" s="37"/>
    </row>
    <row r="233" spans="1:13" ht="15" thickBot="1" x14ac:dyDescent="0.25">
      <c r="B233" s="38" t="s">
        <v>12</v>
      </c>
      <c r="C233" s="39"/>
      <c r="D233" s="39"/>
      <c r="E233" s="30"/>
      <c r="F233" s="66">
        <f>SUM(F230:F232)</f>
        <v>0</v>
      </c>
      <c r="G233" s="41"/>
      <c r="H233" s="31">
        <f>SUM(H230:H232)</f>
        <v>0</v>
      </c>
      <c r="I233" s="52">
        <f>SUM(I230:I232)</f>
        <v>0</v>
      </c>
      <c r="J233" s="40"/>
      <c r="K233" s="47"/>
      <c r="L233" s="37">
        <f>F233</f>
        <v>0</v>
      </c>
      <c r="M233" s="37">
        <f>I233</f>
        <v>0</v>
      </c>
    </row>
    <row r="234" spans="1:13" ht="15" thickBot="1" x14ac:dyDescent="0.25">
      <c r="B234" s="185" t="s">
        <v>313</v>
      </c>
      <c r="C234" s="185"/>
      <c r="D234" s="19"/>
      <c r="E234" s="19"/>
      <c r="F234" s="19"/>
      <c r="G234" s="20"/>
      <c r="H234" s="19"/>
      <c r="I234" s="21"/>
      <c r="J234" s="22"/>
      <c r="K234" s="22" t="s">
        <v>47</v>
      </c>
      <c r="L234" s="37"/>
      <c r="M234" s="37"/>
    </row>
    <row r="235" spans="1:13" ht="86.25" thickBot="1" x14ac:dyDescent="0.25">
      <c r="B235" s="23" t="s">
        <v>5</v>
      </c>
      <c r="C235" s="24" t="s">
        <v>6</v>
      </c>
      <c r="D235" s="24" t="s">
        <v>7</v>
      </c>
      <c r="E235" s="24" t="s">
        <v>217</v>
      </c>
      <c r="F235" s="24" t="s">
        <v>218</v>
      </c>
      <c r="G235" s="25" t="s">
        <v>219</v>
      </c>
      <c r="H235" s="24" t="s">
        <v>220</v>
      </c>
      <c r="I235" s="26" t="s">
        <v>221</v>
      </c>
      <c r="J235" s="27" t="s">
        <v>356</v>
      </c>
      <c r="L235" s="37"/>
      <c r="M235" s="37"/>
    </row>
    <row r="236" spans="1:13" ht="29.25" thickBot="1" x14ac:dyDescent="0.25">
      <c r="B236" s="29" t="s">
        <v>188</v>
      </c>
      <c r="C236" s="30" t="s">
        <v>189</v>
      </c>
      <c r="D236" s="30">
        <v>8</v>
      </c>
      <c r="E236" s="31"/>
      <c r="F236" s="115">
        <f>E236*D236</f>
        <v>0</v>
      </c>
      <c r="G236" s="116"/>
      <c r="H236" s="33">
        <f>F236*8%</f>
        <v>0</v>
      </c>
      <c r="I236" s="53">
        <f>F236+H236</f>
        <v>0</v>
      </c>
      <c r="J236" s="117">
        <v>46326</v>
      </c>
      <c r="L236" s="37"/>
      <c r="M236" s="37"/>
    </row>
    <row r="237" spans="1:13" ht="15" thickBot="1" x14ac:dyDescent="0.25">
      <c r="B237" s="38" t="s">
        <v>12</v>
      </c>
      <c r="C237" s="118"/>
      <c r="D237" s="118"/>
      <c r="E237" s="119"/>
      <c r="F237" s="120">
        <f>SUM(F236:F236)</f>
        <v>0</v>
      </c>
      <c r="G237" s="121"/>
      <c r="H237" s="115">
        <f>SUM(H236:H236)</f>
        <v>0</v>
      </c>
      <c r="I237" s="122">
        <f>SUM(I236:I236)</f>
        <v>0</v>
      </c>
      <c r="J237" s="123"/>
      <c r="L237" s="37">
        <f>F237</f>
        <v>0</v>
      </c>
      <c r="M237" s="37">
        <f>I237</f>
        <v>0</v>
      </c>
    </row>
    <row r="238" spans="1:13" ht="15" thickBot="1" x14ac:dyDescent="0.25">
      <c r="A238" s="124"/>
      <c r="B238" s="44" t="s">
        <v>314</v>
      </c>
      <c r="C238" s="125"/>
      <c r="D238" s="125"/>
      <c r="E238" s="125"/>
      <c r="F238" s="125"/>
      <c r="G238" s="126"/>
      <c r="H238" s="125"/>
      <c r="I238" s="21"/>
      <c r="J238" s="22"/>
      <c r="K238" s="22" t="s">
        <v>4</v>
      </c>
      <c r="L238" s="37"/>
      <c r="M238" s="37"/>
    </row>
    <row r="239" spans="1:13" ht="86.25" thickBot="1" x14ac:dyDescent="0.25">
      <c r="A239" s="124"/>
      <c r="B239" s="23" t="s">
        <v>5</v>
      </c>
      <c r="C239" s="24" t="s">
        <v>6</v>
      </c>
      <c r="D239" s="24" t="s">
        <v>7</v>
      </c>
      <c r="E239" s="24" t="s">
        <v>217</v>
      </c>
      <c r="F239" s="24" t="s">
        <v>218</v>
      </c>
      <c r="G239" s="25" t="s">
        <v>219</v>
      </c>
      <c r="H239" s="24" t="s">
        <v>220</v>
      </c>
      <c r="I239" s="26" t="s">
        <v>221</v>
      </c>
      <c r="J239" s="27" t="s">
        <v>356</v>
      </c>
      <c r="K239" s="18"/>
      <c r="L239" s="37"/>
      <c r="M239" s="37"/>
    </row>
    <row r="240" spans="1:13" ht="15" thickBot="1" x14ac:dyDescent="0.25">
      <c r="A240" s="124"/>
      <c r="B240" s="29" t="s">
        <v>270</v>
      </c>
      <c r="C240" s="30" t="s">
        <v>209</v>
      </c>
      <c r="D240" s="30">
        <v>1</v>
      </c>
      <c r="E240" s="30"/>
      <c r="F240" s="115">
        <f>E240*D240</f>
        <v>0</v>
      </c>
      <c r="G240" s="116"/>
      <c r="H240" s="33">
        <f>F240*8%</f>
        <v>0</v>
      </c>
      <c r="I240" s="34">
        <f>F240+H240</f>
        <v>0</v>
      </c>
      <c r="J240" s="62">
        <v>46387</v>
      </c>
      <c r="K240" s="18"/>
      <c r="L240" s="37"/>
      <c r="M240" s="37"/>
    </row>
    <row r="241" spans="1:13" ht="51" customHeight="1" thickBot="1" x14ac:dyDescent="0.25">
      <c r="A241" s="124"/>
      <c r="B241" s="29" t="s">
        <v>198</v>
      </c>
      <c r="C241" s="119" t="s">
        <v>187</v>
      </c>
      <c r="D241" s="30">
        <v>7</v>
      </c>
      <c r="E241" s="31"/>
      <c r="F241" s="115">
        <f>E241*D241</f>
        <v>0</v>
      </c>
      <c r="G241" s="116"/>
      <c r="H241" s="33">
        <f>F241*8%</f>
        <v>0</v>
      </c>
      <c r="I241" s="127">
        <f>F241+H241</f>
        <v>0</v>
      </c>
      <c r="J241" s="54">
        <v>46326</v>
      </c>
      <c r="K241" s="18"/>
      <c r="L241" s="37"/>
      <c r="M241" s="37"/>
    </row>
    <row r="242" spans="1:13" ht="15" thickBot="1" x14ac:dyDescent="0.25">
      <c r="A242" s="124"/>
      <c r="B242" s="38" t="s">
        <v>12</v>
      </c>
      <c r="C242" s="118"/>
      <c r="D242" s="118"/>
      <c r="E242" s="119"/>
      <c r="F242" s="120">
        <f>SUM(F241:F241)</f>
        <v>0</v>
      </c>
      <c r="G242" s="121"/>
      <c r="H242" s="128">
        <f>SUM(H241:H241)</f>
        <v>0</v>
      </c>
      <c r="I242" s="122">
        <f>SUM(I241:I241)</f>
        <v>0</v>
      </c>
      <c r="J242" s="129"/>
      <c r="K242" s="130"/>
      <c r="L242" s="37">
        <f>F242</f>
        <v>0</v>
      </c>
      <c r="M242" s="37">
        <f>I242</f>
        <v>0</v>
      </c>
    </row>
    <row r="243" spans="1:13" ht="15" thickBot="1" x14ac:dyDescent="0.25">
      <c r="A243" s="124"/>
      <c r="B243" s="185" t="s">
        <v>315</v>
      </c>
      <c r="C243" s="185"/>
      <c r="D243" s="19"/>
      <c r="E243" s="19"/>
      <c r="F243" s="19"/>
      <c r="G243" s="20"/>
      <c r="H243" s="19"/>
      <c r="I243" s="21"/>
      <c r="J243" s="22"/>
      <c r="K243" s="22" t="s">
        <v>47</v>
      </c>
      <c r="L243" s="37"/>
      <c r="M243" s="37"/>
    </row>
    <row r="244" spans="1:13" ht="86.25" thickBot="1" x14ac:dyDescent="0.25">
      <c r="A244" s="124"/>
      <c r="B244" s="23" t="s">
        <v>5</v>
      </c>
      <c r="C244" s="24" t="s">
        <v>6</v>
      </c>
      <c r="D244" s="24" t="s">
        <v>7</v>
      </c>
      <c r="E244" s="24" t="s">
        <v>217</v>
      </c>
      <c r="F244" s="24" t="s">
        <v>218</v>
      </c>
      <c r="G244" s="25" t="s">
        <v>219</v>
      </c>
      <c r="H244" s="24" t="s">
        <v>220</v>
      </c>
      <c r="I244" s="26" t="s">
        <v>221</v>
      </c>
      <c r="J244" s="27" t="s">
        <v>356</v>
      </c>
      <c r="L244" s="37"/>
      <c r="M244" s="37"/>
    </row>
    <row r="245" spans="1:13" ht="15" thickBot="1" x14ac:dyDescent="0.25">
      <c r="A245" s="124"/>
      <c r="B245" s="29" t="s">
        <v>222</v>
      </c>
      <c r="C245" s="30" t="s">
        <v>223</v>
      </c>
      <c r="D245" s="30">
        <v>1</v>
      </c>
      <c r="E245" s="30"/>
      <c r="F245" s="115">
        <f>E245*D245</f>
        <v>0</v>
      </c>
      <c r="G245" s="116"/>
      <c r="H245" s="115">
        <f>F245*0.23</f>
        <v>0</v>
      </c>
      <c r="I245" s="53">
        <f>F245+H245</f>
        <v>0</v>
      </c>
      <c r="J245" s="54">
        <v>46387</v>
      </c>
      <c r="L245" s="37"/>
      <c r="M245" s="37"/>
    </row>
    <row r="246" spans="1:13" ht="15" thickBot="1" x14ac:dyDescent="0.25">
      <c r="A246" s="124"/>
      <c r="B246" s="38" t="s">
        <v>12</v>
      </c>
      <c r="C246" s="118"/>
      <c r="D246" s="118"/>
      <c r="E246" s="119"/>
      <c r="F246" s="120">
        <f>SUM(F245:F245)</f>
        <v>0</v>
      </c>
      <c r="G246" s="121"/>
      <c r="H246" s="115">
        <f>SUM(H245:H245)</f>
        <v>0</v>
      </c>
      <c r="I246" s="122">
        <f>SUM(I245:I245)</f>
        <v>0</v>
      </c>
      <c r="J246" s="123"/>
      <c r="L246" s="37">
        <f>F246</f>
        <v>0</v>
      </c>
      <c r="M246" s="37">
        <f>I246</f>
        <v>0</v>
      </c>
    </row>
    <row r="247" spans="1:13" ht="15" thickBot="1" x14ac:dyDescent="0.25">
      <c r="A247" s="124"/>
      <c r="B247" s="185" t="s">
        <v>316</v>
      </c>
      <c r="C247" s="185"/>
      <c r="D247" s="19"/>
      <c r="E247" s="19"/>
      <c r="F247" s="19"/>
      <c r="G247" s="20"/>
      <c r="H247" s="19"/>
      <c r="I247" s="21"/>
      <c r="J247" s="22"/>
      <c r="K247" s="22" t="s">
        <v>47</v>
      </c>
      <c r="L247" s="37"/>
      <c r="M247" s="37"/>
    </row>
    <row r="248" spans="1:13" ht="86.25" thickBot="1" x14ac:dyDescent="0.25">
      <c r="A248" s="124"/>
      <c r="B248" s="23" t="s">
        <v>5</v>
      </c>
      <c r="C248" s="24" t="s">
        <v>6</v>
      </c>
      <c r="D248" s="24" t="s">
        <v>7</v>
      </c>
      <c r="E248" s="24" t="s">
        <v>217</v>
      </c>
      <c r="F248" s="24" t="s">
        <v>218</v>
      </c>
      <c r="G248" s="25" t="s">
        <v>219</v>
      </c>
      <c r="H248" s="24" t="s">
        <v>220</v>
      </c>
      <c r="I248" s="26" t="s">
        <v>221</v>
      </c>
      <c r="J248" s="27" t="s">
        <v>356</v>
      </c>
      <c r="L248" s="37"/>
      <c r="M248" s="37"/>
    </row>
    <row r="249" spans="1:13" ht="55.5" customHeight="1" thickBot="1" x14ac:dyDescent="0.25">
      <c r="A249" s="124"/>
      <c r="B249" s="29" t="s">
        <v>227</v>
      </c>
      <c r="C249" s="30" t="s">
        <v>226</v>
      </c>
      <c r="D249" s="30">
        <v>13</v>
      </c>
      <c r="E249" s="30"/>
      <c r="F249" s="115">
        <f>E249*D249</f>
        <v>0</v>
      </c>
      <c r="G249" s="116"/>
      <c r="H249" s="115">
        <f>F249*0.08</f>
        <v>0</v>
      </c>
      <c r="I249" s="53">
        <f>F249+H249</f>
        <v>0</v>
      </c>
      <c r="J249" s="117">
        <v>46364</v>
      </c>
      <c r="L249" s="37"/>
      <c r="M249" s="37"/>
    </row>
    <row r="250" spans="1:13" ht="15" thickBot="1" x14ac:dyDescent="0.25">
      <c r="A250" s="124"/>
      <c r="B250" s="38" t="s">
        <v>12</v>
      </c>
      <c r="C250" s="118"/>
      <c r="D250" s="118"/>
      <c r="E250" s="119"/>
      <c r="F250" s="120">
        <f>SUM(F249:F249)</f>
        <v>0</v>
      </c>
      <c r="G250" s="121"/>
      <c r="H250" s="115">
        <f>SUM(H249:H249)</f>
        <v>0</v>
      </c>
      <c r="I250" s="122">
        <f>SUM(I249:I249)</f>
        <v>0</v>
      </c>
      <c r="J250" s="123"/>
      <c r="L250" s="37">
        <f>F250</f>
        <v>0</v>
      </c>
      <c r="M250" s="37">
        <f>I250</f>
        <v>0</v>
      </c>
    </row>
    <row r="251" spans="1:13" ht="15" thickBot="1" x14ac:dyDescent="0.25">
      <c r="A251" s="124"/>
      <c r="B251" s="185" t="s">
        <v>317</v>
      </c>
      <c r="C251" s="185"/>
      <c r="D251" s="19"/>
      <c r="E251" s="19"/>
      <c r="F251" s="19"/>
      <c r="G251" s="20"/>
      <c r="H251" s="19"/>
      <c r="I251" s="21"/>
      <c r="J251" s="22"/>
      <c r="K251" s="22" t="s">
        <v>4</v>
      </c>
      <c r="L251" s="37"/>
      <c r="M251" s="37"/>
    </row>
    <row r="252" spans="1:13" ht="86.25" thickBot="1" x14ac:dyDescent="0.25">
      <c r="A252" s="124"/>
      <c r="B252" s="23" t="s">
        <v>5</v>
      </c>
      <c r="C252" s="24" t="s">
        <v>6</v>
      </c>
      <c r="D252" s="24" t="s">
        <v>7</v>
      </c>
      <c r="E252" s="24" t="s">
        <v>217</v>
      </c>
      <c r="F252" s="24" t="s">
        <v>218</v>
      </c>
      <c r="G252" s="25" t="s">
        <v>219</v>
      </c>
      <c r="H252" s="24" t="s">
        <v>220</v>
      </c>
      <c r="I252" s="26" t="s">
        <v>221</v>
      </c>
      <c r="J252" s="27" t="s">
        <v>356</v>
      </c>
      <c r="L252" s="37"/>
      <c r="M252" s="37"/>
    </row>
    <row r="253" spans="1:13" ht="78" customHeight="1" thickBot="1" x14ac:dyDescent="0.25">
      <c r="A253" s="124"/>
      <c r="B253" s="29" t="s">
        <v>248</v>
      </c>
      <c r="C253" s="30" t="s">
        <v>21</v>
      </c>
      <c r="D253" s="30">
        <v>7</v>
      </c>
      <c r="E253" s="30"/>
      <c r="F253" s="115">
        <f>E253*D253</f>
        <v>0</v>
      </c>
      <c r="G253" s="116"/>
      <c r="H253" s="115">
        <f>F253*0.08</f>
        <v>0</v>
      </c>
      <c r="I253" s="53">
        <f>F253+H253</f>
        <v>0</v>
      </c>
      <c r="J253" s="117">
        <v>46326</v>
      </c>
      <c r="L253" s="37"/>
      <c r="M253" s="37"/>
    </row>
    <row r="254" spans="1:13" ht="15" thickBot="1" x14ac:dyDescent="0.25">
      <c r="A254" s="124"/>
      <c r="B254" s="38" t="s">
        <v>12</v>
      </c>
      <c r="C254" s="118"/>
      <c r="D254" s="118"/>
      <c r="E254" s="119"/>
      <c r="F254" s="120">
        <f>SUM(F253:F253)</f>
        <v>0</v>
      </c>
      <c r="G254" s="121"/>
      <c r="H254" s="115">
        <f>SUM(H253:H253)</f>
        <v>0</v>
      </c>
      <c r="I254" s="122">
        <f>SUM(I253:I253)</f>
        <v>0</v>
      </c>
      <c r="J254" s="123"/>
      <c r="L254" s="37">
        <f>F254</f>
        <v>0</v>
      </c>
      <c r="M254" s="37">
        <f>I254</f>
        <v>0</v>
      </c>
    </row>
    <row r="255" spans="1:13" ht="15" thickBot="1" x14ac:dyDescent="0.25">
      <c r="A255" s="124"/>
      <c r="B255" s="185" t="s">
        <v>318</v>
      </c>
      <c r="C255" s="185"/>
      <c r="D255" s="19"/>
      <c r="E255" s="19"/>
      <c r="F255" s="19"/>
      <c r="G255" s="20"/>
      <c r="H255" s="19"/>
      <c r="I255" s="21"/>
      <c r="J255" s="22"/>
      <c r="K255" s="22" t="s">
        <v>47</v>
      </c>
      <c r="L255" s="37"/>
      <c r="M255" s="37"/>
    </row>
    <row r="256" spans="1:13" ht="86.25" thickBot="1" x14ac:dyDescent="0.25">
      <c r="A256" s="124"/>
      <c r="B256" s="23" t="s">
        <v>5</v>
      </c>
      <c r="C256" s="24" t="s">
        <v>6</v>
      </c>
      <c r="D256" s="24" t="s">
        <v>7</v>
      </c>
      <c r="E256" s="24" t="s">
        <v>217</v>
      </c>
      <c r="F256" s="24" t="s">
        <v>218</v>
      </c>
      <c r="G256" s="25" t="s">
        <v>219</v>
      </c>
      <c r="H256" s="24" t="s">
        <v>220</v>
      </c>
      <c r="I256" s="26" t="s">
        <v>221</v>
      </c>
      <c r="J256" s="27" t="s">
        <v>356</v>
      </c>
      <c r="L256" s="37"/>
      <c r="M256" s="37"/>
    </row>
    <row r="257" spans="1:13" ht="15" thickBot="1" x14ac:dyDescent="0.25">
      <c r="A257" s="124"/>
      <c r="B257" s="29" t="s">
        <v>224</v>
      </c>
      <c r="C257" s="30" t="s">
        <v>225</v>
      </c>
      <c r="D257" s="30">
        <v>4</v>
      </c>
      <c r="E257" s="30"/>
      <c r="F257" s="115">
        <f>E257*D257</f>
        <v>0</v>
      </c>
      <c r="G257" s="116"/>
      <c r="H257" s="115">
        <f>F257*0.08</f>
        <v>0</v>
      </c>
      <c r="I257" s="53">
        <f>F257+H257</f>
        <v>0</v>
      </c>
      <c r="J257" s="117">
        <v>46387</v>
      </c>
      <c r="L257" s="37"/>
      <c r="M257" s="37"/>
    </row>
    <row r="258" spans="1:13" ht="15" thickBot="1" x14ac:dyDescent="0.25">
      <c r="A258" s="124"/>
      <c r="B258" s="38" t="s">
        <v>12</v>
      </c>
      <c r="C258" s="118"/>
      <c r="D258" s="118"/>
      <c r="E258" s="119"/>
      <c r="F258" s="120">
        <f>SUM(F257:F257)</f>
        <v>0</v>
      </c>
      <c r="G258" s="121"/>
      <c r="H258" s="115">
        <f>SUM(H257:H257)</f>
        <v>0</v>
      </c>
      <c r="I258" s="122">
        <f>SUM(I257:I257)</f>
        <v>0</v>
      </c>
      <c r="J258" s="123"/>
      <c r="L258" s="37">
        <f>F258</f>
        <v>0</v>
      </c>
      <c r="M258" s="37">
        <f>I258</f>
        <v>0</v>
      </c>
    </row>
    <row r="259" spans="1:13" ht="15" thickBot="1" x14ac:dyDescent="0.25">
      <c r="B259" s="131" t="s">
        <v>319</v>
      </c>
      <c r="C259" s="132"/>
      <c r="D259" s="19"/>
      <c r="E259" s="19"/>
      <c r="F259" s="19"/>
      <c r="G259" s="20"/>
      <c r="H259" s="19"/>
      <c r="I259" s="21"/>
      <c r="J259" s="22"/>
      <c r="K259" s="22" t="s">
        <v>4</v>
      </c>
      <c r="L259" s="37"/>
      <c r="M259" s="37"/>
    </row>
    <row r="260" spans="1:13" ht="86.25" thickBot="1" x14ac:dyDescent="0.25">
      <c r="B260" s="23" t="s">
        <v>5</v>
      </c>
      <c r="C260" s="24" t="s">
        <v>6</v>
      </c>
      <c r="D260" s="24" t="s">
        <v>7</v>
      </c>
      <c r="E260" s="24" t="s">
        <v>217</v>
      </c>
      <c r="F260" s="24" t="s">
        <v>218</v>
      </c>
      <c r="G260" s="25" t="s">
        <v>219</v>
      </c>
      <c r="H260" s="24" t="s">
        <v>220</v>
      </c>
      <c r="I260" s="26" t="s">
        <v>221</v>
      </c>
      <c r="J260" s="27" t="s">
        <v>356</v>
      </c>
      <c r="K260" s="28"/>
      <c r="L260" s="37"/>
      <c r="M260" s="37"/>
    </row>
    <row r="261" spans="1:13" ht="15" thickBot="1" x14ac:dyDescent="0.25">
      <c r="B261" s="98" t="s">
        <v>257</v>
      </c>
      <c r="C261" s="133" t="s">
        <v>259</v>
      </c>
      <c r="D261" s="43">
        <v>5</v>
      </c>
      <c r="E261" s="31"/>
      <c r="F261" s="97">
        <f>E261*D261</f>
        <v>0</v>
      </c>
      <c r="G261" s="96"/>
      <c r="H261" s="33">
        <f>F261*8%</f>
        <v>0</v>
      </c>
      <c r="I261" s="97">
        <f>F261+H261</f>
        <v>0</v>
      </c>
      <c r="J261" s="35">
        <v>46317</v>
      </c>
      <c r="K261" s="36"/>
      <c r="L261" s="37"/>
      <c r="M261" s="37"/>
    </row>
    <row r="262" spans="1:13" ht="29.25" thickBot="1" x14ac:dyDescent="0.25">
      <c r="B262" s="98" t="s">
        <v>258</v>
      </c>
      <c r="C262" s="97" t="s">
        <v>259</v>
      </c>
      <c r="D262" s="43">
        <v>5</v>
      </c>
      <c r="E262" s="31"/>
      <c r="F262" s="97">
        <f>E262*D262</f>
        <v>0</v>
      </c>
      <c r="G262" s="96"/>
      <c r="H262" s="33">
        <f>F262*8%</f>
        <v>0</v>
      </c>
      <c r="I262" s="97">
        <f>F262+H262</f>
        <v>0</v>
      </c>
      <c r="J262" s="35">
        <v>46317</v>
      </c>
      <c r="K262" s="36"/>
      <c r="L262" s="37"/>
      <c r="M262" s="37"/>
    </row>
    <row r="263" spans="1:13" ht="15" thickBot="1" x14ac:dyDescent="0.25">
      <c r="B263" s="38" t="s">
        <v>12</v>
      </c>
      <c r="C263" s="39"/>
      <c r="D263" s="39"/>
      <c r="E263" s="30"/>
      <c r="F263" s="66">
        <f>SUM(F261:F262)</f>
        <v>0</v>
      </c>
      <c r="G263" s="41"/>
      <c r="H263" s="31">
        <f>SUM(H261:H262)</f>
        <v>0</v>
      </c>
      <c r="I263" s="52">
        <f>SUM(I261:I262)</f>
        <v>0</v>
      </c>
      <c r="J263" s="40"/>
      <c r="K263" s="47"/>
      <c r="L263" s="37">
        <f>F263</f>
        <v>0</v>
      </c>
      <c r="M263" s="37">
        <f>I263</f>
        <v>0</v>
      </c>
    </row>
    <row r="264" spans="1:13" ht="15" thickBot="1" x14ac:dyDescent="0.25">
      <c r="B264" s="134" t="s">
        <v>323</v>
      </c>
      <c r="C264" s="134"/>
      <c r="D264" s="135"/>
      <c r="E264" s="135"/>
      <c r="F264" s="135"/>
      <c r="G264" s="136"/>
      <c r="H264" s="135"/>
      <c r="I264" s="137"/>
      <c r="J264" s="135"/>
      <c r="K264" s="138" t="s">
        <v>47</v>
      </c>
      <c r="L264" s="37"/>
      <c r="M264" s="37"/>
    </row>
    <row r="265" spans="1:13" ht="77.25" thickBot="1" x14ac:dyDescent="0.25">
      <c r="B265" s="139" t="s">
        <v>5</v>
      </c>
      <c r="C265" s="140" t="s">
        <v>6</v>
      </c>
      <c r="D265" s="140" t="s">
        <v>7</v>
      </c>
      <c r="E265" s="140" t="s">
        <v>217</v>
      </c>
      <c r="F265" s="140" t="s">
        <v>218</v>
      </c>
      <c r="G265" s="141" t="s">
        <v>219</v>
      </c>
      <c r="H265" s="140" t="s">
        <v>220</v>
      </c>
      <c r="I265" s="142" t="s">
        <v>221</v>
      </c>
      <c r="J265" s="27" t="s">
        <v>356</v>
      </c>
      <c r="K265" s="143"/>
      <c r="L265" s="37"/>
      <c r="M265" s="37"/>
    </row>
    <row r="266" spans="1:13" ht="47.25" customHeight="1" thickBot="1" x14ac:dyDescent="0.25">
      <c r="B266" s="144" t="s">
        <v>324</v>
      </c>
      <c r="C266" s="140" t="s">
        <v>325</v>
      </c>
      <c r="D266" s="140">
        <v>13</v>
      </c>
      <c r="E266" s="145"/>
      <c r="F266" s="146">
        <f>E266*D266</f>
        <v>0</v>
      </c>
      <c r="G266" s="147"/>
      <c r="H266" s="148">
        <f>F266*8%</f>
        <v>0</v>
      </c>
      <c r="I266" s="149">
        <f>F266+H266</f>
        <v>0</v>
      </c>
      <c r="J266" s="150">
        <v>46387</v>
      </c>
      <c r="K266" s="151"/>
      <c r="L266" s="37"/>
      <c r="M266" s="37"/>
    </row>
    <row r="267" spans="1:13" ht="43.5" customHeight="1" thickBot="1" x14ac:dyDescent="0.25">
      <c r="B267" s="144" t="s">
        <v>327</v>
      </c>
      <c r="C267" s="140" t="s">
        <v>325</v>
      </c>
      <c r="D267" s="140">
        <v>11</v>
      </c>
      <c r="E267" s="145"/>
      <c r="F267" s="146">
        <f>E267*D267</f>
        <v>0</v>
      </c>
      <c r="G267" s="147"/>
      <c r="H267" s="148">
        <f>F267*8%</f>
        <v>0</v>
      </c>
      <c r="I267" s="149">
        <f>F267+H267</f>
        <v>0</v>
      </c>
      <c r="J267" s="150">
        <v>46387</v>
      </c>
      <c r="K267" s="151"/>
      <c r="L267" s="37"/>
      <c r="M267" s="37"/>
    </row>
    <row r="268" spans="1:13" ht="45.75" customHeight="1" thickBot="1" x14ac:dyDescent="0.25">
      <c r="B268" s="144" t="s">
        <v>328</v>
      </c>
      <c r="C268" s="152" t="s">
        <v>329</v>
      </c>
      <c r="D268" s="140">
        <v>6</v>
      </c>
      <c r="E268" s="145"/>
      <c r="F268" s="146">
        <f>E268*D268</f>
        <v>0</v>
      </c>
      <c r="G268" s="153"/>
      <c r="H268" s="154">
        <f>F268*23%</f>
        <v>0</v>
      </c>
      <c r="I268" s="149">
        <f>F268+H268</f>
        <v>0</v>
      </c>
      <c r="J268" s="150">
        <v>46387</v>
      </c>
      <c r="K268" s="151"/>
      <c r="L268" s="37"/>
      <c r="M268" s="37"/>
    </row>
    <row r="269" spans="1:13" ht="44.25" customHeight="1" thickBot="1" x14ac:dyDescent="0.25">
      <c r="B269" s="144" t="s">
        <v>330</v>
      </c>
      <c r="C269" s="152" t="s">
        <v>329</v>
      </c>
      <c r="D269" s="152">
        <v>13</v>
      </c>
      <c r="E269" s="145"/>
      <c r="F269" s="146">
        <f>E269*D269</f>
        <v>0</v>
      </c>
      <c r="G269" s="153"/>
      <c r="H269" s="154">
        <f>F269*23%</f>
        <v>0</v>
      </c>
      <c r="I269" s="149">
        <f>F269+H269</f>
        <v>0</v>
      </c>
      <c r="J269" s="150">
        <v>46387</v>
      </c>
      <c r="K269" s="151"/>
      <c r="L269" s="37"/>
      <c r="M269" s="37"/>
    </row>
    <row r="270" spans="1:13" ht="15" thickBot="1" x14ac:dyDescent="0.25">
      <c r="B270" s="155" t="s">
        <v>12</v>
      </c>
      <c r="C270" s="156"/>
      <c r="D270" s="156"/>
      <c r="E270" s="157"/>
      <c r="F270" s="158">
        <f>SUM(F266:F269)</f>
        <v>0</v>
      </c>
      <c r="G270" s="159"/>
      <c r="H270" s="148">
        <f>SUM(H266:H269)</f>
        <v>0</v>
      </c>
      <c r="I270" s="160">
        <f>SUM(I266:I269)</f>
        <v>0</v>
      </c>
      <c r="J270" s="161"/>
      <c r="K270" s="143"/>
      <c r="L270" s="37">
        <f>F270</f>
        <v>0</v>
      </c>
      <c r="M270" s="37">
        <f>I270</f>
        <v>0</v>
      </c>
    </row>
    <row r="271" spans="1:13" ht="15" thickBot="1" x14ac:dyDescent="0.25">
      <c r="B271" s="186" t="s">
        <v>331</v>
      </c>
      <c r="C271" s="186"/>
      <c r="D271" s="162"/>
      <c r="E271" s="162"/>
      <c r="F271" s="162"/>
      <c r="G271" s="163"/>
      <c r="H271" s="162"/>
      <c r="I271" s="164"/>
      <c r="J271" s="165"/>
      <c r="K271" s="165" t="s">
        <v>4</v>
      </c>
      <c r="L271" s="37"/>
      <c r="M271" s="37"/>
    </row>
    <row r="272" spans="1:13" ht="77.25" thickBot="1" x14ac:dyDescent="0.25">
      <c r="B272" s="139" t="s">
        <v>5</v>
      </c>
      <c r="C272" s="140" t="s">
        <v>6</v>
      </c>
      <c r="D272" s="140" t="s">
        <v>7</v>
      </c>
      <c r="E272" s="140" t="s">
        <v>217</v>
      </c>
      <c r="F272" s="140" t="s">
        <v>218</v>
      </c>
      <c r="G272" s="141" t="s">
        <v>219</v>
      </c>
      <c r="H272" s="140" t="s">
        <v>220</v>
      </c>
      <c r="I272" s="142" t="s">
        <v>221</v>
      </c>
      <c r="J272" s="27" t="s">
        <v>356</v>
      </c>
      <c r="L272" s="37"/>
      <c r="M272" s="37"/>
    </row>
    <row r="273" spans="2:13" ht="15" thickBot="1" x14ac:dyDescent="0.25">
      <c r="B273" s="144" t="s">
        <v>332</v>
      </c>
      <c r="C273" s="157" t="s">
        <v>333</v>
      </c>
      <c r="D273" s="157">
        <v>1</v>
      </c>
      <c r="E273" s="157"/>
      <c r="F273" s="166">
        <f>E273*D273</f>
        <v>0</v>
      </c>
      <c r="G273" s="167"/>
      <c r="H273" s="166">
        <f>F273*0.08</f>
        <v>0</v>
      </c>
      <c r="I273" s="168">
        <f>F273+H273</f>
        <v>0</v>
      </c>
      <c r="J273" s="169">
        <v>46310</v>
      </c>
      <c r="L273" s="37"/>
      <c r="M273" s="37"/>
    </row>
    <row r="274" spans="2:13" ht="15" thickBot="1" x14ac:dyDescent="0.25">
      <c r="B274" s="155" t="s">
        <v>12</v>
      </c>
      <c r="C274" s="170"/>
      <c r="D274" s="170"/>
      <c r="E274" s="171"/>
      <c r="F274" s="172">
        <f>SUM(F273:F273)</f>
        <v>0</v>
      </c>
      <c r="G274" s="173"/>
      <c r="H274" s="166">
        <f>SUM(H273:H273)</f>
        <v>0</v>
      </c>
      <c r="I274" s="174">
        <f>SUM(I273:I273)</f>
        <v>0</v>
      </c>
      <c r="J274" s="175"/>
      <c r="L274" s="37">
        <f>F274</f>
        <v>0</v>
      </c>
      <c r="M274" s="37">
        <f>I274</f>
        <v>0</v>
      </c>
    </row>
    <row r="275" spans="2:13" ht="15" thickBot="1" x14ac:dyDescent="0.25">
      <c r="B275" s="186" t="s">
        <v>334</v>
      </c>
      <c r="C275" s="186"/>
      <c r="D275" s="162"/>
      <c r="E275" s="162"/>
      <c r="F275" s="162"/>
      <c r="G275" s="163"/>
      <c r="H275" s="162"/>
      <c r="I275" s="164"/>
      <c r="J275" s="165"/>
      <c r="K275" s="165" t="s">
        <v>47</v>
      </c>
      <c r="L275" s="37"/>
      <c r="M275" s="37"/>
    </row>
    <row r="276" spans="2:13" ht="77.25" thickBot="1" x14ac:dyDescent="0.25">
      <c r="B276" s="139" t="s">
        <v>5</v>
      </c>
      <c r="C276" s="140" t="s">
        <v>6</v>
      </c>
      <c r="D276" s="140" t="s">
        <v>7</v>
      </c>
      <c r="E276" s="140" t="s">
        <v>217</v>
      </c>
      <c r="F276" s="140" t="s">
        <v>218</v>
      </c>
      <c r="G276" s="141" t="s">
        <v>219</v>
      </c>
      <c r="H276" s="140" t="s">
        <v>220</v>
      </c>
      <c r="I276" s="142" t="s">
        <v>221</v>
      </c>
      <c r="J276" s="27" t="s">
        <v>356</v>
      </c>
      <c r="L276" s="37"/>
      <c r="M276" s="37"/>
    </row>
    <row r="277" spans="2:13" ht="15" thickBot="1" x14ac:dyDescent="0.25">
      <c r="B277" s="144" t="s">
        <v>335</v>
      </c>
      <c r="C277" s="157" t="s">
        <v>336</v>
      </c>
      <c r="D277" s="157">
        <v>1</v>
      </c>
      <c r="E277" s="157"/>
      <c r="F277" s="166">
        <f>E277*D277</f>
        <v>0</v>
      </c>
      <c r="G277" s="167"/>
      <c r="H277" s="166">
        <f>F277*0.08</f>
        <v>0</v>
      </c>
      <c r="I277" s="168">
        <f>F277+H277</f>
        <v>0</v>
      </c>
      <c r="J277" s="35">
        <v>46387</v>
      </c>
      <c r="L277" s="37"/>
      <c r="M277" s="37"/>
    </row>
    <row r="278" spans="2:13" ht="15" thickBot="1" x14ac:dyDescent="0.25">
      <c r="B278" s="155" t="s">
        <v>12</v>
      </c>
      <c r="C278" s="170"/>
      <c r="D278" s="170"/>
      <c r="E278" s="171"/>
      <c r="F278" s="172">
        <f>SUM(F277:F277)</f>
        <v>0</v>
      </c>
      <c r="G278" s="173"/>
      <c r="H278" s="166">
        <f>SUM(H277:H277)</f>
        <v>0</v>
      </c>
      <c r="I278" s="174">
        <f>SUM(I277:I277)</f>
        <v>0</v>
      </c>
      <c r="J278" s="175"/>
      <c r="L278" s="37">
        <f>F278</f>
        <v>0</v>
      </c>
      <c r="M278" s="37">
        <f>I278</f>
        <v>0</v>
      </c>
    </row>
    <row r="279" spans="2:13" ht="15" thickBot="1" x14ac:dyDescent="0.25">
      <c r="B279" s="186" t="s">
        <v>337</v>
      </c>
      <c r="C279" s="186"/>
      <c r="D279" s="162"/>
      <c r="E279" s="162"/>
      <c r="F279" s="162"/>
      <c r="G279" s="163"/>
      <c r="H279" s="162"/>
      <c r="I279" s="164"/>
      <c r="J279" s="165"/>
      <c r="K279" s="165" t="s">
        <v>4</v>
      </c>
      <c r="L279" s="37"/>
      <c r="M279" s="37"/>
    </row>
    <row r="280" spans="2:13" ht="77.25" thickBot="1" x14ac:dyDescent="0.25">
      <c r="B280" s="139" t="s">
        <v>5</v>
      </c>
      <c r="C280" s="140" t="s">
        <v>6</v>
      </c>
      <c r="D280" s="140" t="s">
        <v>7</v>
      </c>
      <c r="E280" s="140" t="s">
        <v>217</v>
      </c>
      <c r="F280" s="140" t="s">
        <v>218</v>
      </c>
      <c r="G280" s="141" t="s">
        <v>219</v>
      </c>
      <c r="H280" s="140" t="s">
        <v>220</v>
      </c>
      <c r="I280" s="142" t="s">
        <v>221</v>
      </c>
      <c r="J280" s="27" t="s">
        <v>356</v>
      </c>
      <c r="L280" s="37"/>
      <c r="M280" s="37"/>
    </row>
    <row r="281" spans="2:13" ht="26.25" thickBot="1" x14ac:dyDescent="0.25">
      <c r="B281" s="144" t="s">
        <v>338</v>
      </c>
      <c r="C281" s="157" t="s">
        <v>339</v>
      </c>
      <c r="D281" s="157">
        <v>1</v>
      </c>
      <c r="E281" s="157"/>
      <c r="F281" s="166">
        <f>E281*D281</f>
        <v>0</v>
      </c>
      <c r="G281" s="147"/>
      <c r="H281" s="166">
        <f>F281*0.08</f>
        <v>0</v>
      </c>
      <c r="I281" s="168">
        <f>F281+H281</f>
        <v>0</v>
      </c>
      <c r="J281" s="150">
        <v>46387</v>
      </c>
      <c r="L281" s="37"/>
      <c r="M281" s="37"/>
    </row>
    <row r="282" spans="2:13" ht="26.25" thickBot="1" x14ac:dyDescent="0.25">
      <c r="B282" s="144" t="s">
        <v>340</v>
      </c>
      <c r="C282" s="157" t="s">
        <v>339</v>
      </c>
      <c r="D282" s="157">
        <v>1</v>
      </c>
      <c r="E282" s="157"/>
      <c r="F282" s="166">
        <f>E282*D282</f>
        <v>0</v>
      </c>
      <c r="G282" s="167"/>
      <c r="H282" s="166">
        <f>F282*0.08</f>
        <v>0</v>
      </c>
      <c r="I282" s="168">
        <f>F282+H282</f>
        <v>0</v>
      </c>
      <c r="J282" s="150">
        <v>46387</v>
      </c>
      <c r="L282" s="37"/>
      <c r="M282" s="37"/>
    </row>
    <row r="283" spans="2:13" ht="15" thickBot="1" x14ac:dyDescent="0.25">
      <c r="B283" s="139" t="s">
        <v>344</v>
      </c>
      <c r="C283" s="157" t="s">
        <v>339</v>
      </c>
      <c r="D283" s="157">
        <v>1</v>
      </c>
      <c r="E283" s="157"/>
      <c r="F283" s="166">
        <f>E283*D283</f>
        <v>0</v>
      </c>
      <c r="G283" s="167"/>
      <c r="H283" s="166">
        <f>F283*0.08</f>
        <v>0</v>
      </c>
      <c r="I283" s="168">
        <f>F283+H283</f>
        <v>0</v>
      </c>
      <c r="J283" s="176">
        <v>46387</v>
      </c>
      <c r="L283" s="37"/>
      <c r="M283" s="37"/>
    </row>
    <row r="284" spans="2:13" ht="15" thickBot="1" x14ac:dyDescent="0.25">
      <c r="B284" s="155" t="s">
        <v>12</v>
      </c>
      <c r="C284" s="170"/>
      <c r="D284" s="170"/>
      <c r="E284" s="171"/>
      <c r="F284" s="172">
        <f>SUM(F281:F283)</f>
        <v>0</v>
      </c>
      <c r="G284" s="172"/>
      <c r="H284" s="172">
        <f t="shared" ref="H284:I284" si="14">SUM(H281:H283)</f>
        <v>0</v>
      </c>
      <c r="I284" s="172">
        <f t="shared" si="14"/>
        <v>0</v>
      </c>
      <c r="J284" s="175"/>
      <c r="L284" s="37">
        <f>F284</f>
        <v>0</v>
      </c>
      <c r="M284" s="37">
        <f>I284</f>
        <v>0</v>
      </c>
    </row>
    <row r="285" spans="2:13" ht="15" thickBot="1" x14ac:dyDescent="0.25">
      <c r="B285" s="186" t="s">
        <v>345</v>
      </c>
      <c r="C285" s="186"/>
      <c r="D285" s="162"/>
      <c r="E285" s="162"/>
      <c r="F285" s="162"/>
      <c r="G285" s="163"/>
      <c r="H285" s="162"/>
      <c r="I285" s="164"/>
      <c r="J285" s="165"/>
      <c r="K285" s="165" t="s">
        <v>4</v>
      </c>
      <c r="L285" s="37"/>
      <c r="M285" s="37"/>
    </row>
    <row r="286" spans="2:13" ht="77.25" thickBot="1" x14ac:dyDescent="0.25">
      <c r="B286" s="139" t="s">
        <v>5</v>
      </c>
      <c r="C286" s="140" t="s">
        <v>6</v>
      </c>
      <c r="D286" s="140" t="s">
        <v>7</v>
      </c>
      <c r="E286" s="140" t="s">
        <v>217</v>
      </c>
      <c r="F286" s="140" t="s">
        <v>218</v>
      </c>
      <c r="G286" s="141" t="s">
        <v>219</v>
      </c>
      <c r="H286" s="140" t="s">
        <v>220</v>
      </c>
      <c r="I286" s="142" t="s">
        <v>221</v>
      </c>
      <c r="J286" s="27" t="s">
        <v>356</v>
      </c>
      <c r="L286" s="37"/>
      <c r="M286" s="37"/>
    </row>
    <row r="287" spans="2:13" ht="26.25" thickBot="1" x14ac:dyDescent="0.25">
      <c r="B287" s="144" t="s">
        <v>343</v>
      </c>
      <c r="C287" s="157" t="s">
        <v>339</v>
      </c>
      <c r="D287" s="157">
        <v>15</v>
      </c>
      <c r="E287" s="157"/>
      <c r="F287" s="166">
        <f>E287*D287</f>
        <v>0</v>
      </c>
      <c r="G287" s="147"/>
      <c r="H287" s="166">
        <f>F287*0.08</f>
        <v>0</v>
      </c>
      <c r="I287" s="168">
        <f>F287+H287</f>
        <v>0</v>
      </c>
      <c r="J287" s="150">
        <v>46387</v>
      </c>
      <c r="L287" s="37"/>
      <c r="M287" s="37"/>
    </row>
    <row r="288" spans="2:13" ht="26.25" thickBot="1" x14ac:dyDescent="0.25">
      <c r="B288" s="144" t="s">
        <v>341</v>
      </c>
      <c r="C288" s="157" t="s">
        <v>339</v>
      </c>
      <c r="D288" s="157">
        <v>1</v>
      </c>
      <c r="E288" s="157"/>
      <c r="F288" s="166">
        <f>E288*D288</f>
        <v>0</v>
      </c>
      <c r="G288" s="147"/>
      <c r="H288" s="166">
        <f>F288*0.08</f>
        <v>0</v>
      </c>
      <c r="I288" s="168">
        <f>F288+H288</f>
        <v>0</v>
      </c>
      <c r="J288" s="150">
        <v>46387</v>
      </c>
      <c r="L288" s="37"/>
      <c r="M288" s="37"/>
    </row>
    <row r="289" spans="1:13" ht="26.25" thickBot="1" x14ac:dyDescent="0.25">
      <c r="B289" s="144" t="s">
        <v>342</v>
      </c>
      <c r="C289" s="157" t="s">
        <v>339</v>
      </c>
      <c r="D289" s="157">
        <v>1</v>
      </c>
      <c r="E289" s="157"/>
      <c r="F289" s="166">
        <f>E289*D289</f>
        <v>0</v>
      </c>
      <c r="G289" s="167"/>
      <c r="H289" s="166">
        <f>F289*0.08</f>
        <v>0</v>
      </c>
      <c r="I289" s="168">
        <f>F289+H289</f>
        <v>0</v>
      </c>
      <c r="J289" s="176">
        <v>46387</v>
      </c>
      <c r="L289" s="37"/>
      <c r="M289" s="37"/>
    </row>
    <row r="290" spans="1:13" ht="15" thickBot="1" x14ac:dyDescent="0.25">
      <c r="B290" s="155" t="s">
        <v>12</v>
      </c>
      <c r="C290" s="170"/>
      <c r="D290" s="170"/>
      <c r="E290" s="171"/>
      <c r="F290" s="172">
        <f>SUM(F287:F289)</f>
        <v>0</v>
      </c>
      <c r="G290" s="172"/>
      <c r="H290" s="172">
        <f t="shared" ref="H290:I290" si="15">SUM(H287:H289)</f>
        <v>0</v>
      </c>
      <c r="I290" s="172">
        <f t="shared" si="15"/>
        <v>0</v>
      </c>
      <c r="J290" s="175"/>
      <c r="L290" s="37">
        <f>F290</f>
        <v>0</v>
      </c>
      <c r="M290" s="37">
        <f>I290</f>
        <v>0</v>
      </c>
    </row>
    <row r="291" spans="1:13" ht="15" thickBot="1" x14ac:dyDescent="0.25">
      <c r="A291" s="124"/>
      <c r="B291" s="44" t="s">
        <v>347</v>
      </c>
      <c r="C291" s="125"/>
      <c r="D291" s="125"/>
      <c r="E291" s="125"/>
      <c r="F291" s="125"/>
      <c r="G291" s="126"/>
      <c r="H291" s="125"/>
      <c r="I291" s="21"/>
      <c r="J291" s="22"/>
      <c r="K291" s="22" t="s">
        <v>4</v>
      </c>
      <c r="L291" s="37"/>
      <c r="M291" s="37"/>
    </row>
    <row r="292" spans="1:13" ht="86.25" thickBot="1" x14ac:dyDescent="0.25">
      <c r="A292" s="124"/>
      <c r="B292" s="23" t="s">
        <v>5</v>
      </c>
      <c r="C292" s="24" t="s">
        <v>6</v>
      </c>
      <c r="D292" s="24" t="s">
        <v>7</v>
      </c>
      <c r="E292" s="24" t="s">
        <v>217</v>
      </c>
      <c r="F292" s="24" t="s">
        <v>218</v>
      </c>
      <c r="G292" s="25" t="s">
        <v>219</v>
      </c>
      <c r="H292" s="24" t="s">
        <v>220</v>
      </c>
      <c r="I292" s="26" t="s">
        <v>221</v>
      </c>
      <c r="J292" s="27" t="s">
        <v>356</v>
      </c>
      <c r="K292" s="18"/>
      <c r="L292" s="37"/>
      <c r="M292" s="37"/>
    </row>
    <row r="293" spans="1:13" ht="18.75" customHeight="1" thickBot="1" x14ac:dyDescent="0.25">
      <c r="A293" s="124"/>
      <c r="B293" s="29" t="s">
        <v>348</v>
      </c>
      <c r="C293" s="30" t="s">
        <v>209</v>
      </c>
      <c r="D293" s="30">
        <v>2</v>
      </c>
      <c r="E293" s="30"/>
      <c r="F293" s="115">
        <f>E293*D293</f>
        <v>0</v>
      </c>
      <c r="G293" s="116"/>
      <c r="H293" s="33">
        <f>F293*8%</f>
        <v>0</v>
      </c>
      <c r="I293" s="34">
        <f>F293+H293</f>
        <v>0</v>
      </c>
      <c r="J293" s="62">
        <v>46366</v>
      </c>
      <c r="K293" s="18"/>
      <c r="L293" s="37"/>
      <c r="M293" s="37"/>
    </row>
    <row r="294" spans="1:13" ht="20.25" customHeight="1" thickBot="1" x14ac:dyDescent="0.25">
      <c r="A294" s="124"/>
      <c r="B294" s="29" t="s">
        <v>348</v>
      </c>
      <c r="C294" s="30" t="s">
        <v>209</v>
      </c>
      <c r="D294" s="30">
        <v>2</v>
      </c>
      <c r="E294" s="30"/>
      <c r="F294" s="115">
        <f>E294*D294</f>
        <v>0</v>
      </c>
      <c r="G294" s="116"/>
      <c r="H294" s="33">
        <f>F294*8%</f>
        <v>0</v>
      </c>
      <c r="I294" s="127">
        <f>F294+H294</f>
        <v>0</v>
      </c>
      <c r="J294" s="54">
        <v>46548</v>
      </c>
      <c r="K294" s="18"/>
      <c r="L294" s="37"/>
      <c r="M294" s="37"/>
    </row>
    <row r="295" spans="1:13" ht="15" thickBot="1" x14ac:dyDescent="0.25">
      <c r="A295" s="124"/>
      <c r="B295" s="38" t="s">
        <v>12</v>
      </c>
      <c r="C295" s="118"/>
      <c r="D295" s="118"/>
      <c r="E295" s="119"/>
      <c r="F295" s="120">
        <f>SUM(F293:F294)</f>
        <v>0</v>
      </c>
      <c r="G295" s="121"/>
      <c r="H295" s="128">
        <f>SUM(H293:H294)</f>
        <v>0</v>
      </c>
      <c r="I295" s="122">
        <f>SUM(I293:I294)</f>
        <v>0</v>
      </c>
      <c r="J295" s="129"/>
      <c r="K295" s="130"/>
      <c r="L295" s="37">
        <f>F295</f>
        <v>0</v>
      </c>
      <c r="M295" s="37">
        <f>I295</f>
        <v>0</v>
      </c>
    </row>
    <row r="296" spans="1:13" ht="15" thickBot="1" x14ac:dyDescent="0.25">
      <c r="B296" s="186" t="s">
        <v>351</v>
      </c>
      <c r="C296" s="186"/>
      <c r="D296" s="162"/>
      <c r="E296" s="162"/>
      <c r="F296" s="162"/>
      <c r="G296" s="163"/>
      <c r="H296" s="162"/>
      <c r="I296" s="164"/>
      <c r="J296" s="165"/>
      <c r="K296" s="165" t="s">
        <v>47</v>
      </c>
      <c r="L296" s="37"/>
      <c r="M296" s="37"/>
    </row>
    <row r="297" spans="1:13" ht="77.25" thickBot="1" x14ac:dyDescent="0.25">
      <c r="B297" s="139" t="s">
        <v>5</v>
      </c>
      <c r="C297" s="140" t="s">
        <v>6</v>
      </c>
      <c r="D297" s="140" t="s">
        <v>7</v>
      </c>
      <c r="E297" s="140" t="s">
        <v>217</v>
      </c>
      <c r="F297" s="140" t="s">
        <v>218</v>
      </c>
      <c r="G297" s="141" t="s">
        <v>219</v>
      </c>
      <c r="H297" s="140" t="s">
        <v>220</v>
      </c>
      <c r="I297" s="142" t="s">
        <v>221</v>
      </c>
      <c r="J297" s="27" t="s">
        <v>356</v>
      </c>
      <c r="L297" s="37"/>
      <c r="M297" s="37"/>
    </row>
    <row r="298" spans="1:13" ht="43.5" customHeight="1" thickBot="1" x14ac:dyDescent="0.25">
      <c r="B298" s="144" t="s">
        <v>349</v>
      </c>
      <c r="C298" s="157" t="s">
        <v>350</v>
      </c>
      <c r="D298" s="157">
        <v>1</v>
      </c>
      <c r="E298" s="157"/>
      <c r="F298" s="166">
        <f>E298*D298</f>
        <v>0</v>
      </c>
      <c r="G298" s="167"/>
      <c r="H298" s="166">
        <f>F298*0.08</f>
        <v>0</v>
      </c>
      <c r="I298" s="168">
        <f>F298+H298</f>
        <v>0</v>
      </c>
      <c r="J298" s="169">
        <v>46387</v>
      </c>
      <c r="L298" s="37"/>
      <c r="M298" s="37"/>
    </row>
    <row r="299" spans="1:13" ht="15" thickBot="1" x14ac:dyDescent="0.25">
      <c r="B299" s="155" t="s">
        <v>12</v>
      </c>
      <c r="C299" s="170"/>
      <c r="D299" s="170"/>
      <c r="E299" s="171"/>
      <c r="F299" s="172">
        <f>SUM(F298:F298)</f>
        <v>0</v>
      </c>
      <c r="G299" s="173"/>
      <c r="H299" s="166">
        <f>SUM(H298:H298)</f>
        <v>0</v>
      </c>
      <c r="I299" s="174">
        <f>SUM(I298:I298)</f>
        <v>0</v>
      </c>
      <c r="J299" s="175"/>
      <c r="L299" s="37">
        <f>F299</f>
        <v>0</v>
      </c>
      <c r="M299" s="37">
        <f>I299</f>
        <v>0</v>
      </c>
    </row>
    <row r="300" spans="1:13" ht="15" thickBot="1" x14ac:dyDescent="0.25">
      <c r="B300" s="44" t="s">
        <v>358</v>
      </c>
      <c r="C300" s="19"/>
      <c r="D300" s="19"/>
      <c r="E300" s="162"/>
      <c r="F300" s="162"/>
      <c r="G300" s="163"/>
      <c r="H300" s="162"/>
      <c r="I300" s="164"/>
      <c r="J300" s="165"/>
      <c r="K300" s="165" t="s">
        <v>4</v>
      </c>
      <c r="L300" s="37"/>
      <c r="M300" s="37"/>
    </row>
    <row r="301" spans="1:13" ht="77.25" thickBot="1" x14ac:dyDescent="0.25">
      <c r="B301" s="23" t="s">
        <v>5</v>
      </c>
      <c r="C301" s="24" t="s">
        <v>6</v>
      </c>
      <c r="D301" s="24" t="s">
        <v>7</v>
      </c>
      <c r="E301" s="140" t="s">
        <v>217</v>
      </c>
      <c r="F301" s="140" t="s">
        <v>218</v>
      </c>
      <c r="G301" s="141" t="s">
        <v>219</v>
      </c>
      <c r="H301" s="140" t="s">
        <v>220</v>
      </c>
      <c r="I301" s="142" t="s">
        <v>221</v>
      </c>
      <c r="J301" s="27" t="s">
        <v>356</v>
      </c>
      <c r="L301" s="37"/>
      <c r="M301" s="37"/>
    </row>
    <row r="302" spans="1:13" ht="43.5" customHeight="1" thickBot="1" x14ac:dyDescent="0.25">
      <c r="B302" s="29" t="s">
        <v>359</v>
      </c>
      <c r="C302" s="30" t="s">
        <v>240</v>
      </c>
      <c r="D302" s="30">
        <v>8</v>
      </c>
      <c r="E302" s="157"/>
      <c r="F302" s="166">
        <f>E302*D302</f>
        <v>0</v>
      </c>
      <c r="G302" s="167"/>
      <c r="H302" s="166">
        <f>F302*0.08</f>
        <v>0</v>
      </c>
      <c r="I302" s="168">
        <f>F302+H302</f>
        <v>0</v>
      </c>
      <c r="J302" s="169">
        <v>46387</v>
      </c>
      <c r="L302" s="37"/>
      <c r="M302" s="37"/>
    </row>
    <row r="303" spans="1:13" ht="15" thickBot="1" x14ac:dyDescent="0.25">
      <c r="B303" s="38" t="s">
        <v>12</v>
      </c>
      <c r="C303" s="39"/>
      <c r="D303" s="39"/>
      <c r="E303" s="171"/>
      <c r="F303" s="172">
        <f>SUM(F302:F302)</f>
        <v>0</v>
      </c>
      <c r="G303" s="173"/>
      <c r="H303" s="166">
        <f>SUM(H302:H302)</f>
        <v>0</v>
      </c>
      <c r="I303" s="174">
        <f>SUM(I302:I302)</f>
        <v>0</v>
      </c>
      <c r="J303" s="175"/>
      <c r="L303" s="37">
        <f>F303</f>
        <v>0</v>
      </c>
      <c r="M303" s="37">
        <f>I303</f>
        <v>0</v>
      </c>
    </row>
    <row r="304" spans="1:13" ht="15" thickBot="1" x14ac:dyDescent="0.25">
      <c r="B304" s="44" t="s">
        <v>360</v>
      </c>
      <c r="C304" s="19"/>
      <c r="D304" s="19"/>
      <c r="E304" s="162"/>
      <c r="F304" s="162"/>
      <c r="G304" s="163"/>
      <c r="H304" s="162"/>
      <c r="I304" s="164"/>
      <c r="J304" s="165"/>
      <c r="K304" s="165" t="s">
        <v>4</v>
      </c>
      <c r="L304" s="37"/>
      <c r="M304" s="37"/>
    </row>
    <row r="305" spans="2:13" ht="76.5" customHeight="1" thickBot="1" x14ac:dyDescent="0.25">
      <c r="B305" s="23" t="s">
        <v>5</v>
      </c>
      <c r="C305" s="24" t="s">
        <v>6</v>
      </c>
      <c r="D305" s="24" t="s">
        <v>7</v>
      </c>
      <c r="E305" s="140" t="s">
        <v>217</v>
      </c>
      <c r="F305" s="140" t="s">
        <v>218</v>
      </c>
      <c r="G305" s="141" t="s">
        <v>219</v>
      </c>
      <c r="H305" s="140" t="s">
        <v>220</v>
      </c>
      <c r="I305" s="142" t="s">
        <v>221</v>
      </c>
      <c r="J305" s="27" t="s">
        <v>356</v>
      </c>
      <c r="L305" s="37"/>
      <c r="M305" s="37"/>
    </row>
    <row r="306" spans="2:13" ht="43.5" customHeight="1" thickBot="1" x14ac:dyDescent="0.25">
      <c r="B306" s="29" t="s">
        <v>361</v>
      </c>
      <c r="C306" s="30" t="s">
        <v>362</v>
      </c>
      <c r="D306" s="30">
        <v>2</v>
      </c>
      <c r="E306" s="157"/>
      <c r="F306" s="166">
        <f>E306*D306</f>
        <v>0</v>
      </c>
      <c r="G306" s="167"/>
      <c r="H306" s="166">
        <f>F306*0.08</f>
        <v>0</v>
      </c>
      <c r="I306" s="168">
        <f>F306+H306</f>
        <v>0</v>
      </c>
      <c r="J306" s="169">
        <v>46387</v>
      </c>
      <c r="L306" s="37"/>
      <c r="M306" s="37"/>
    </row>
    <row r="307" spans="2:13" ht="15" thickBot="1" x14ac:dyDescent="0.25">
      <c r="B307" s="38" t="s">
        <v>12</v>
      </c>
      <c r="C307" s="39"/>
      <c r="D307" s="39"/>
      <c r="E307" s="171"/>
      <c r="F307" s="172">
        <f>SUM(F306:F306)</f>
        <v>0</v>
      </c>
      <c r="G307" s="173"/>
      <c r="H307" s="166">
        <f>SUM(H306:H306)</f>
        <v>0</v>
      </c>
      <c r="I307" s="174">
        <f>SUM(I306:I306)</f>
        <v>0</v>
      </c>
      <c r="J307" s="175"/>
      <c r="L307" s="37">
        <f>F307</f>
        <v>0</v>
      </c>
      <c r="M307" s="37">
        <f>I307</f>
        <v>0</v>
      </c>
    </row>
    <row r="308" spans="2:13" ht="17.25" customHeight="1" x14ac:dyDescent="0.2">
      <c r="B308" s="191" t="s">
        <v>104</v>
      </c>
      <c r="C308" s="192"/>
      <c r="D308" s="192"/>
      <c r="E308" s="192"/>
      <c r="F308" s="15"/>
      <c r="G308" s="17"/>
      <c r="H308" s="15"/>
      <c r="I308" s="15"/>
      <c r="J308" s="15"/>
      <c r="K308" s="18"/>
      <c r="L308" s="37"/>
      <c r="M308" s="37"/>
    </row>
    <row r="309" spans="2:13" ht="15" thickBot="1" x14ac:dyDescent="0.25">
      <c r="B309" s="77" t="s">
        <v>363</v>
      </c>
      <c r="C309" s="19"/>
      <c r="D309" s="19"/>
      <c r="E309" s="19"/>
      <c r="F309" s="19"/>
      <c r="G309" s="20"/>
      <c r="H309" s="19"/>
      <c r="I309" s="21"/>
      <c r="J309" s="22"/>
      <c r="K309" s="22" t="s">
        <v>105</v>
      </c>
      <c r="L309" s="37"/>
      <c r="M309" s="37"/>
    </row>
    <row r="310" spans="2:13" ht="86.25" thickBot="1" x14ac:dyDescent="0.25">
      <c r="B310" s="23" t="s">
        <v>5</v>
      </c>
      <c r="C310" s="24" t="s">
        <v>6</v>
      </c>
      <c r="D310" s="24" t="s">
        <v>7</v>
      </c>
      <c r="E310" s="24" t="s">
        <v>217</v>
      </c>
      <c r="F310" s="24" t="s">
        <v>218</v>
      </c>
      <c r="G310" s="25" t="s">
        <v>219</v>
      </c>
      <c r="H310" s="24" t="s">
        <v>220</v>
      </c>
      <c r="I310" s="26" t="s">
        <v>221</v>
      </c>
      <c r="J310" s="27" t="s">
        <v>356</v>
      </c>
      <c r="K310" s="28"/>
      <c r="L310" s="37"/>
      <c r="M310" s="37"/>
    </row>
    <row r="311" spans="2:13" ht="15" thickBot="1" x14ac:dyDescent="0.25">
      <c r="B311" s="29" t="s">
        <v>107</v>
      </c>
      <c r="C311" s="30" t="s">
        <v>108</v>
      </c>
      <c r="D311" s="30">
        <v>1</v>
      </c>
      <c r="E311" s="31"/>
      <c r="F311" s="61">
        <f>E311*D311</f>
        <v>0</v>
      </c>
      <c r="G311" s="32"/>
      <c r="H311" s="33">
        <f>F311*8%</f>
        <v>0</v>
      </c>
      <c r="I311" s="83">
        <f>F311+H311</f>
        <v>0</v>
      </c>
      <c r="J311" s="35">
        <v>46311</v>
      </c>
      <c r="K311" s="36"/>
      <c r="L311" s="37"/>
      <c r="M311" s="37"/>
    </row>
    <row r="312" spans="2:13" ht="15" thickBot="1" x14ac:dyDescent="0.25">
      <c r="B312" s="38" t="s">
        <v>12</v>
      </c>
      <c r="C312" s="39"/>
      <c r="D312" s="39"/>
      <c r="E312" s="30"/>
      <c r="F312" s="40">
        <f>SUM(F311:F311)</f>
        <v>0</v>
      </c>
      <c r="G312" s="41"/>
      <c r="H312" s="31">
        <f>SUM(H311:H311)</f>
        <v>0</v>
      </c>
      <c r="I312" s="42">
        <f>SUM(I311:I311)</f>
        <v>0</v>
      </c>
      <c r="J312" s="43"/>
      <c r="K312" s="28"/>
      <c r="L312" s="37">
        <f>F312</f>
        <v>0</v>
      </c>
      <c r="M312" s="37">
        <f>I312</f>
        <v>0</v>
      </c>
    </row>
    <row r="313" spans="2:13" ht="15" thickBot="1" x14ac:dyDescent="0.25">
      <c r="B313" s="185" t="s">
        <v>364</v>
      </c>
      <c r="C313" s="185"/>
      <c r="D313" s="19"/>
      <c r="E313" s="19"/>
      <c r="F313" s="19"/>
      <c r="G313" s="20"/>
      <c r="H313" s="19"/>
      <c r="I313" s="21"/>
      <c r="J313" s="22"/>
      <c r="K313" s="22" t="s">
        <v>105</v>
      </c>
      <c r="L313" s="37"/>
      <c r="M313" s="37"/>
    </row>
    <row r="314" spans="2:13" ht="86.25" thickBot="1" x14ac:dyDescent="0.25">
      <c r="B314" s="23" t="s">
        <v>5</v>
      </c>
      <c r="C314" s="24" t="s">
        <v>6</v>
      </c>
      <c r="D314" s="24" t="s">
        <v>7</v>
      </c>
      <c r="E314" s="24" t="s">
        <v>217</v>
      </c>
      <c r="F314" s="24" t="s">
        <v>218</v>
      </c>
      <c r="G314" s="25" t="s">
        <v>219</v>
      </c>
      <c r="H314" s="24" t="s">
        <v>220</v>
      </c>
      <c r="I314" s="26" t="s">
        <v>221</v>
      </c>
      <c r="J314" s="27" t="s">
        <v>356</v>
      </c>
      <c r="K314" s="28"/>
      <c r="L314" s="37"/>
      <c r="M314" s="37"/>
    </row>
    <row r="315" spans="2:13" ht="15" thickBot="1" x14ac:dyDescent="0.25">
      <c r="B315" s="29" t="s">
        <v>109</v>
      </c>
      <c r="C315" s="30" t="s">
        <v>110</v>
      </c>
      <c r="D315" s="30">
        <v>1</v>
      </c>
      <c r="E315" s="31"/>
      <c r="F315" s="30">
        <f t="shared" ref="F315:F322" si="16">E315*D315</f>
        <v>0</v>
      </c>
      <c r="G315" s="32"/>
      <c r="H315" s="33">
        <f t="shared" ref="H315:H322" si="17">F315*8%</f>
        <v>0</v>
      </c>
      <c r="I315" s="34">
        <f t="shared" ref="I315:I322" si="18">F315+H315</f>
        <v>0</v>
      </c>
      <c r="J315" s="35">
        <v>46333</v>
      </c>
      <c r="K315" s="36"/>
      <c r="L315" s="37"/>
      <c r="M315" s="37"/>
    </row>
    <row r="316" spans="2:13" ht="15" thickBot="1" x14ac:dyDescent="0.25">
      <c r="B316" s="29" t="s">
        <v>111</v>
      </c>
      <c r="C316" s="30" t="s">
        <v>110</v>
      </c>
      <c r="D316" s="30">
        <v>1</v>
      </c>
      <c r="E316" s="31"/>
      <c r="F316" s="30">
        <f t="shared" si="16"/>
        <v>0</v>
      </c>
      <c r="G316" s="32"/>
      <c r="H316" s="33">
        <f t="shared" si="17"/>
        <v>0</v>
      </c>
      <c r="I316" s="34">
        <f t="shared" si="18"/>
        <v>0</v>
      </c>
      <c r="J316" s="35">
        <v>46333</v>
      </c>
      <c r="K316" s="36"/>
      <c r="L316" s="37"/>
      <c r="M316" s="37"/>
    </row>
    <row r="317" spans="2:13" ht="58.5" customHeight="1" thickBot="1" x14ac:dyDescent="0.25">
      <c r="B317" s="29" t="s">
        <v>201</v>
      </c>
      <c r="C317" s="30" t="s">
        <v>110</v>
      </c>
      <c r="D317" s="30">
        <v>6</v>
      </c>
      <c r="E317" s="31"/>
      <c r="F317" s="30">
        <f t="shared" si="16"/>
        <v>0</v>
      </c>
      <c r="G317" s="32"/>
      <c r="H317" s="33">
        <f t="shared" si="17"/>
        <v>0</v>
      </c>
      <c r="I317" s="34">
        <f t="shared" si="18"/>
        <v>0</v>
      </c>
      <c r="J317" s="35">
        <v>46333</v>
      </c>
      <c r="K317" s="36"/>
      <c r="L317" s="37"/>
      <c r="M317" s="37"/>
    </row>
    <row r="318" spans="2:13" ht="32.25" customHeight="1" thickBot="1" x14ac:dyDescent="0.25">
      <c r="B318" s="29" t="s">
        <v>112</v>
      </c>
      <c r="C318" s="30" t="s">
        <v>110</v>
      </c>
      <c r="D318" s="30">
        <v>3</v>
      </c>
      <c r="E318" s="31"/>
      <c r="F318" s="30">
        <f t="shared" si="16"/>
        <v>0</v>
      </c>
      <c r="G318" s="32"/>
      <c r="H318" s="33">
        <f t="shared" si="17"/>
        <v>0</v>
      </c>
      <c r="I318" s="34">
        <f t="shared" si="18"/>
        <v>0</v>
      </c>
      <c r="J318" s="35">
        <v>46333</v>
      </c>
      <c r="K318" s="36"/>
      <c r="L318" s="37"/>
      <c r="M318" s="37"/>
    </row>
    <row r="319" spans="2:13" ht="35.25" customHeight="1" thickBot="1" x14ac:dyDescent="0.25">
      <c r="B319" s="29" t="s">
        <v>113</v>
      </c>
      <c r="C319" s="30" t="s">
        <v>110</v>
      </c>
      <c r="D319" s="30">
        <v>1</v>
      </c>
      <c r="E319" s="31"/>
      <c r="F319" s="30">
        <f t="shared" si="16"/>
        <v>0</v>
      </c>
      <c r="G319" s="32"/>
      <c r="H319" s="33">
        <f t="shared" si="17"/>
        <v>0</v>
      </c>
      <c r="I319" s="34">
        <f t="shared" si="18"/>
        <v>0</v>
      </c>
      <c r="J319" s="35">
        <v>46333</v>
      </c>
      <c r="K319" s="36"/>
      <c r="L319" s="37"/>
      <c r="M319" s="37"/>
    </row>
    <row r="320" spans="2:13" ht="45.75" customHeight="1" thickBot="1" x14ac:dyDescent="0.25">
      <c r="B320" s="29" t="s">
        <v>199</v>
      </c>
      <c r="C320" s="30" t="s">
        <v>110</v>
      </c>
      <c r="D320" s="30">
        <v>6</v>
      </c>
      <c r="E320" s="31"/>
      <c r="F320" s="30">
        <f t="shared" si="16"/>
        <v>0</v>
      </c>
      <c r="G320" s="32"/>
      <c r="H320" s="33">
        <f t="shared" si="17"/>
        <v>0</v>
      </c>
      <c r="I320" s="34">
        <f t="shared" si="18"/>
        <v>0</v>
      </c>
      <c r="J320" s="35">
        <v>46333</v>
      </c>
      <c r="K320" s="36"/>
      <c r="L320" s="37"/>
      <c r="M320" s="37"/>
    </row>
    <row r="321" spans="2:13" ht="48" customHeight="1" thickBot="1" x14ac:dyDescent="0.25">
      <c r="B321" s="29" t="s">
        <v>200</v>
      </c>
      <c r="C321" s="30" t="s">
        <v>110</v>
      </c>
      <c r="D321" s="30">
        <v>7</v>
      </c>
      <c r="E321" s="31"/>
      <c r="F321" s="30">
        <f t="shared" si="16"/>
        <v>0</v>
      </c>
      <c r="G321" s="32"/>
      <c r="H321" s="33">
        <f t="shared" si="17"/>
        <v>0</v>
      </c>
      <c r="I321" s="34">
        <f t="shared" si="18"/>
        <v>0</v>
      </c>
      <c r="J321" s="35">
        <v>46333</v>
      </c>
      <c r="K321" s="36"/>
      <c r="L321" s="37"/>
      <c r="M321" s="37"/>
    </row>
    <row r="322" spans="2:13" ht="30" customHeight="1" thickBot="1" x14ac:dyDescent="0.25">
      <c r="B322" s="29" t="s">
        <v>202</v>
      </c>
      <c r="C322" s="30" t="s">
        <v>110</v>
      </c>
      <c r="D322" s="30">
        <v>2</v>
      </c>
      <c r="E322" s="31"/>
      <c r="F322" s="30">
        <f t="shared" si="16"/>
        <v>0</v>
      </c>
      <c r="G322" s="32"/>
      <c r="H322" s="33">
        <f t="shared" si="17"/>
        <v>0</v>
      </c>
      <c r="I322" s="34">
        <f t="shared" si="18"/>
        <v>0</v>
      </c>
      <c r="J322" s="35">
        <v>46333</v>
      </c>
      <c r="K322" s="36"/>
      <c r="L322" s="37"/>
      <c r="M322" s="37"/>
    </row>
    <row r="323" spans="2:13" ht="15" thickBot="1" x14ac:dyDescent="0.25">
      <c r="B323" s="38" t="s">
        <v>12</v>
      </c>
      <c r="C323" s="39"/>
      <c r="D323" s="39"/>
      <c r="E323" s="30"/>
      <c r="F323" s="177">
        <f>SUM(F315:F322)</f>
        <v>0</v>
      </c>
      <c r="G323" s="41"/>
      <c r="H323" s="30">
        <f>SUM(H315:H322)</f>
        <v>0</v>
      </c>
      <c r="I323" s="42">
        <f>SUM(I315:I322)</f>
        <v>0</v>
      </c>
      <c r="J323" s="43"/>
      <c r="K323" s="28"/>
      <c r="L323" s="37">
        <f>F323</f>
        <v>0</v>
      </c>
      <c r="M323" s="37">
        <f>I323</f>
        <v>0</v>
      </c>
    </row>
    <row r="324" spans="2:13" ht="15" thickBot="1" x14ac:dyDescent="0.25">
      <c r="B324" s="185" t="s">
        <v>365</v>
      </c>
      <c r="C324" s="185"/>
      <c r="D324" s="19"/>
      <c r="E324" s="19"/>
      <c r="F324" s="19"/>
      <c r="G324" s="20"/>
      <c r="H324" s="19"/>
      <c r="I324" s="21"/>
      <c r="J324" s="22"/>
      <c r="K324" s="22" t="s">
        <v>105</v>
      </c>
      <c r="L324" s="37"/>
      <c r="M324" s="37"/>
    </row>
    <row r="325" spans="2:13" ht="86.25" thickBot="1" x14ac:dyDescent="0.25">
      <c r="B325" s="23" t="s">
        <v>5</v>
      </c>
      <c r="C325" s="24" t="s">
        <v>6</v>
      </c>
      <c r="D325" s="24" t="s">
        <v>7</v>
      </c>
      <c r="E325" s="24" t="s">
        <v>217</v>
      </c>
      <c r="F325" s="24" t="s">
        <v>218</v>
      </c>
      <c r="G325" s="25" t="s">
        <v>219</v>
      </c>
      <c r="H325" s="24" t="s">
        <v>220</v>
      </c>
      <c r="I325" s="26" t="s">
        <v>221</v>
      </c>
      <c r="J325" s="27" t="s">
        <v>356</v>
      </c>
      <c r="K325" s="28"/>
      <c r="L325" s="37"/>
      <c r="M325" s="37"/>
    </row>
    <row r="326" spans="2:13" ht="15" thickBot="1" x14ac:dyDescent="0.25">
      <c r="B326" s="29" t="s">
        <v>114</v>
      </c>
      <c r="C326" s="30" t="s">
        <v>115</v>
      </c>
      <c r="D326" s="30">
        <v>1</v>
      </c>
      <c r="E326" s="31"/>
      <c r="F326" s="30">
        <f>E326*D326</f>
        <v>0</v>
      </c>
      <c r="G326" s="32"/>
      <c r="H326" s="33">
        <f>F326*8%</f>
        <v>0</v>
      </c>
      <c r="I326" s="34">
        <f>F326+H326</f>
        <v>0</v>
      </c>
      <c r="J326" s="35">
        <v>46311</v>
      </c>
      <c r="K326" s="36"/>
      <c r="L326" s="37"/>
      <c r="M326" s="37"/>
    </row>
    <row r="327" spans="2:13" ht="15" thickBot="1" x14ac:dyDescent="0.25">
      <c r="B327" s="38" t="s">
        <v>12</v>
      </c>
      <c r="C327" s="39"/>
      <c r="D327" s="39"/>
      <c r="E327" s="30"/>
      <c r="F327" s="177">
        <f>SUM(F326:F326)</f>
        <v>0</v>
      </c>
      <c r="G327" s="41"/>
      <c r="H327" s="30">
        <f>SUM(H326:H326)</f>
        <v>0</v>
      </c>
      <c r="I327" s="42">
        <f>SUM(I326:I326)</f>
        <v>0</v>
      </c>
      <c r="J327" s="178"/>
      <c r="K327" s="28"/>
      <c r="L327" s="37">
        <f>F327</f>
        <v>0</v>
      </c>
      <c r="M327" s="37">
        <f>I327</f>
        <v>0</v>
      </c>
    </row>
    <row r="328" spans="2:13" ht="15" thickBot="1" x14ac:dyDescent="0.25">
      <c r="B328" s="185" t="s">
        <v>366</v>
      </c>
      <c r="C328" s="185"/>
      <c r="D328" s="19"/>
      <c r="E328" s="19"/>
      <c r="F328" s="19"/>
      <c r="G328" s="20"/>
      <c r="H328" s="19"/>
      <c r="I328" s="72"/>
      <c r="J328" s="19"/>
      <c r="K328" s="22" t="s">
        <v>105</v>
      </c>
      <c r="L328" s="37"/>
      <c r="M328" s="37"/>
    </row>
    <row r="329" spans="2:13" ht="86.25" thickBot="1" x14ac:dyDescent="0.25">
      <c r="B329" s="23" t="s">
        <v>5</v>
      </c>
      <c r="C329" s="24" t="s">
        <v>6</v>
      </c>
      <c r="D329" s="24" t="s">
        <v>7</v>
      </c>
      <c r="E329" s="24" t="s">
        <v>217</v>
      </c>
      <c r="F329" s="24" t="s">
        <v>218</v>
      </c>
      <c r="G329" s="25" t="s">
        <v>219</v>
      </c>
      <c r="H329" s="24" t="s">
        <v>220</v>
      </c>
      <c r="I329" s="26" t="s">
        <v>221</v>
      </c>
      <c r="J329" s="27" t="s">
        <v>356</v>
      </c>
      <c r="K329" s="28"/>
      <c r="L329" s="37"/>
      <c r="M329" s="37"/>
    </row>
    <row r="330" spans="2:13" ht="29.25" thickBot="1" x14ac:dyDescent="0.25">
      <c r="B330" s="29" t="s">
        <v>116</v>
      </c>
      <c r="C330" s="30" t="s">
        <v>117</v>
      </c>
      <c r="D330" s="30">
        <v>1</v>
      </c>
      <c r="E330" s="31"/>
      <c r="F330" s="30">
        <f>E330*D330</f>
        <v>0</v>
      </c>
      <c r="G330" s="32"/>
      <c r="H330" s="33">
        <f>F330*8%</f>
        <v>0</v>
      </c>
      <c r="I330" s="33">
        <f>F330+H330</f>
        <v>0</v>
      </c>
      <c r="J330" s="35">
        <v>46333</v>
      </c>
      <c r="K330" s="36"/>
      <c r="L330" s="37"/>
      <c r="M330" s="37"/>
    </row>
    <row r="331" spans="2:13" ht="15" thickBot="1" x14ac:dyDescent="0.25">
      <c r="B331" s="38" t="s">
        <v>12</v>
      </c>
      <c r="C331" s="39"/>
      <c r="D331" s="39"/>
      <c r="E331" s="30"/>
      <c r="F331" s="40">
        <f>SUM(F330:F330)</f>
        <v>0</v>
      </c>
      <c r="G331" s="41"/>
      <c r="H331" s="31">
        <f>SUM(H330:H330)</f>
        <v>0</v>
      </c>
      <c r="I331" s="45">
        <f>SUM(I330:I330)</f>
        <v>0</v>
      </c>
      <c r="J331" s="45"/>
      <c r="K331" s="47"/>
      <c r="L331" s="37">
        <f>F331</f>
        <v>0</v>
      </c>
      <c r="M331" s="37">
        <f>I331</f>
        <v>0</v>
      </c>
    </row>
    <row r="332" spans="2:13" ht="15" thickBot="1" x14ac:dyDescent="0.25">
      <c r="B332" s="185" t="s">
        <v>367</v>
      </c>
      <c r="C332" s="185"/>
      <c r="D332" s="19"/>
      <c r="E332" s="19"/>
      <c r="F332" s="19"/>
      <c r="G332" s="20"/>
      <c r="H332" s="19"/>
      <c r="I332" s="21"/>
      <c r="J332" s="22"/>
      <c r="K332" s="22" t="s">
        <v>105</v>
      </c>
      <c r="L332" s="37"/>
      <c r="M332" s="37"/>
    </row>
    <row r="333" spans="2:13" ht="86.25" thickBot="1" x14ac:dyDescent="0.25">
      <c r="B333" s="23" t="s">
        <v>5</v>
      </c>
      <c r="C333" s="24" t="s">
        <v>6</v>
      </c>
      <c r="D333" s="24" t="s">
        <v>7</v>
      </c>
      <c r="E333" s="24" t="s">
        <v>217</v>
      </c>
      <c r="F333" s="24" t="s">
        <v>218</v>
      </c>
      <c r="G333" s="25" t="s">
        <v>219</v>
      </c>
      <c r="H333" s="24" t="s">
        <v>220</v>
      </c>
      <c r="I333" s="26" t="s">
        <v>221</v>
      </c>
      <c r="J333" s="27" t="s">
        <v>356</v>
      </c>
      <c r="K333" s="28"/>
      <c r="L333" s="37"/>
      <c r="M333" s="37"/>
    </row>
    <row r="334" spans="2:13" ht="15" thickBot="1" x14ac:dyDescent="0.25">
      <c r="B334" s="29" t="s">
        <v>118</v>
      </c>
      <c r="C334" s="30" t="s">
        <v>119</v>
      </c>
      <c r="D334" s="30">
        <v>1</v>
      </c>
      <c r="E334" s="31"/>
      <c r="F334" s="30">
        <f>E334*D334</f>
        <v>0</v>
      </c>
      <c r="G334" s="32"/>
      <c r="H334" s="33">
        <f>F334*8%</f>
        <v>0</v>
      </c>
      <c r="I334" s="34">
        <f>F334+H334</f>
        <v>0</v>
      </c>
      <c r="J334" s="35">
        <v>46333</v>
      </c>
      <c r="K334" s="36"/>
      <c r="L334" s="37"/>
      <c r="M334" s="37"/>
    </row>
    <row r="335" spans="2:13" ht="15" thickBot="1" x14ac:dyDescent="0.25">
      <c r="B335" s="38" t="s">
        <v>12</v>
      </c>
      <c r="C335" s="39"/>
      <c r="D335" s="39"/>
      <c r="E335" s="30"/>
      <c r="F335" s="40">
        <f>SUM(F334:F334)</f>
        <v>0</v>
      </c>
      <c r="G335" s="41"/>
      <c r="H335" s="31">
        <f>SUM(H334:H334)</f>
        <v>0</v>
      </c>
      <c r="I335" s="52">
        <f>SUM(I334:I334)</f>
        <v>0</v>
      </c>
      <c r="J335" s="40"/>
      <c r="K335" s="47"/>
      <c r="L335" s="37">
        <f>F335</f>
        <v>0</v>
      </c>
      <c r="M335" s="37">
        <f>I335</f>
        <v>0</v>
      </c>
    </row>
    <row r="336" spans="2:13" ht="15" thickBot="1" x14ac:dyDescent="0.25">
      <c r="B336" s="185" t="s">
        <v>368</v>
      </c>
      <c r="C336" s="185"/>
      <c r="D336" s="19"/>
      <c r="E336" s="19"/>
      <c r="F336" s="19"/>
      <c r="G336" s="20"/>
      <c r="H336" s="19"/>
      <c r="I336" s="19"/>
      <c r="J336" s="19"/>
      <c r="K336" s="22" t="s">
        <v>105</v>
      </c>
      <c r="L336" s="37"/>
      <c r="M336" s="37"/>
    </row>
    <row r="337" spans="2:13" ht="86.25" thickBot="1" x14ac:dyDescent="0.25">
      <c r="B337" s="23" t="s">
        <v>5</v>
      </c>
      <c r="C337" s="24" t="s">
        <v>6</v>
      </c>
      <c r="D337" s="24" t="s">
        <v>7</v>
      </c>
      <c r="E337" s="24" t="s">
        <v>217</v>
      </c>
      <c r="F337" s="24" t="s">
        <v>218</v>
      </c>
      <c r="G337" s="25" t="s">
        <v>219</v>
      </c>
      <c r="H337" s="24" t="s">
        <v>220</v>
      </c>
      <c r="I337" s="26" t="s">
        <v>221</v>
      </c>
      <c r="J337" s="27" t="s">
        <v>356</v>
      </c>
      <c r="K337" s="28"/>
      <c r="L337" s="37"/>
      <c r="M337" s="37"/>
    </row>
    <row r="338" spans="2:13" ht="15" thickBot="1" x14ac:dyDescent="0.25">
      <c r="B338" s="29" t="s">
        <v>120</v>
      </c>
      <c r="C338" s="30" t="s">
        <v>121</v>
      </c>
      <c r="D338" s="30">
        <v>1</v>
      </c>
      <c r="E338" s="31"/>
      <c r="F338" s="31">
        <f>E338*D338</f>
        <v>0</v>
      </c>
      <c r="G338" s="32"/>
      <c r="H338" s="33">
        <f>F338*8%</f>
        <v>0</v>
      </c>
      <c r="I338" s="53">
        <f>F338+H338</f>
        <v>0</v>
      </c>
      <c r="J338" s="35">
        <v>46333</v>
      </c>
      <c r="K338" s="36"/>
      <c r="L338" s="37"/>
      <c r="M338" s="37"/>
    </row>
    <row r="339" spans="2:13" ht="15" thickBot="1" x14ac:dyDescent="0.25">
      <c r="B339" s="38" t="s">
        <v>12</v>
      </c>
      <c r="C339" s="39"/>
      <c r="D339" s="39"/>
      <c r="E339" s="30"/>
      <c r="F339" s="40">
        <f>SUM(F338:F338)</f>
        <v>0</v>
      </c>
      <c r="G339" s="41"/>
      <c r="H339" s="31">
        <f>SUM(H338:H338)</f>
        <v>0</v>
      </c>
      <c r="I339" s="45">
        <f>SUM(I338:I338)</f>
        <v>0</v>
      </c>
      <c r="J339" s="45"/>
      <c r="K339" s="47"/>
      <c r="L339" s="37">
        <f>F339</f>
        <v>0</v>
      </c>
      <c r="M339" s="37">
        <f>I339</f>
        <v>0</v>
      </c>
    </row>
    <row r="340" spans="2:13" ht="15" thickBot="1" x14ac:dyDescent="0.25">
      <c r="B340" s="105" t="s">
        <v>369</v>
      </c>
      <c r="C340" s="106"/>
      <c r="D340" s="19"/>
      <c r="E340" s="19"/>
      <c r="F340" s="19"/>
      <c r="G340" s="20"/>
      <c r="H340" s="19"/>
      <c r="I340" s="19"/>
      <c r="J340" s="19"/>
      <c r="K340" s="22" t="s">
        <v>105</v>
      </c>
      <c r="L340" s="37"/>
      <c r="M340" s="37"/>
    </row>
    <row r="341" spans="2:13" ht="43.5" thickBot="1" x14ac:dyDescent="0.25">
      <c r="B341" s="23" t="s">
        <v>5</v>
      </c>
      <c r="C341" s="24" t="s">
        <v>68</v>
      </c>
      <c r="D341" s="24" t="s">
        <v>7</v>
      </c>
      <c r="E341" s="24" t="s">
        <v>87</v>
      </c>
      <c r="F341" s="24" t="s">
        <v>9</v>
      </c>
      <c r="G341" s="25"/>
      <c r="H341" s="24" t="s">
        <v>173</v>
      </c>
      <c r="I341" s="26" t="s">
        <v>10</v>
      </c>
      <c r="J341" s="27" t="s">
        <v>356</v>
      </c>
      <c r="K341" s="28"/>
      <c r="L341" s="37"/>
      <c r="M341" s="37"/>
    </row>
    <row r="342" spans="2:13" ht="15" thickBot="1" x14ac:dyDescent="0.25">
      <c r="B342" s="29" t="s">
        <v>122</v>
      </c>
      <c r="C342" s="30" t="s">
        <v>117</v>
      </c>
      <c r="D342" s="30">
        <v>1</v>
      </c>
      <c r="E342" s="31"/>
      <c r="F342" s="31">
        <f>E342*D342</f>
        <v>0</v>
      </c>
      <c r="G342" s="32"/>
      <c r="H342" s="33">
        <f>F342*8%</f>
        <v>0</v>
      </c>
      <c r="I342" s="53">
        <f>F342+H342</f>
        <v>0</v>
      </c>
      <c r="J342" s="35">
        <v>46333</v>
      </c>
      <c r="K342" s="36"/>
      <c r="L342" s="37"/>
      <c r="M342" s="37"/>
    </row>
    <row r="343" spans="2:13" ht="15" thickBot="1" x14ac:dyDescent="0.25">
      <c r="B343" s="38" t="s">
        <v>12</v>
      </c>
      <c r="C343" s="39"/>
      <c r="D343" s="39"/>
      <c r="E343" s="30"/>
      <c r="F343" s="40">
        <f>SUM(F342:F342)</f>
        <v>0</v>
      </c>
      <c r="G343" s="41"/>
      <c r="H343" s="31">
        <f>SUM(H342:H342)</f>
        <v>0</v>
      </c>
      <c r="I343" s="45">
        <f>SUM(I342:I342)</f>
        <v>0</v>
      </c>
      <c r="J343" s="45"/>
      <c r="K343" s="47"/>
      <c r="L343" s="37">
        <f>F343</f>
        <v>0</v>
      </c>
      <c r="M343" s="37">
        <f>I343</f>
        <v>0</v>
      </c>
    </row>
    <row r="344" spans="2:13" ht="15" thickBot="1" x14ac:dyDescent="0.25">
      <c r="B344" s="185" t="s">
        <v>370</v>
      </c>
      <c r="C344" s="185"/>
      <c r="D344" s="19"/>
      <c r="E344" s="19"/>
      <c r="F344" s="19"/>
      <c r="G344" s="20"/>
      <c r="H344" s="19"/>
      <c r="I344" s="72"/>
      <c r="J344" s="19"/>
      <c r="K344" s="22" t="s">
        <v>105</v>
      </c>
      <c r="L344" s="37"/>
      <c r="M344" s="37"/>
    </row>
    <row r="345" spans="2:13" ht="86.25" thickBot="1" x14ac:dyDescent="0.25">
      <c r="B345" s="23" t="s">
        <v>5</v>
      </c>
      <c r="C345" s="24" t="s">
        <v>6</v>
      </c>
      <c r="D345" s="24" t="s">
        <v>7</v>
      </c>
      <c r="E345" s="24" t="s">
        <v>217</v>
      </c>
      <c r="F345" s="24" t="s">
        <v>218</v>
      </c>
      <c r="G345" s="25" t="s">
        <v>219</v>
      </c>
      <c r="H345" s="24" t="s">
        <v>220</v>
      </c>
      <c r="I345" s="26" t="s">
        <v>221</v>
      </c>
      <c r="J345" s="27" t="s">
        <v>356</v>
      </c>
      <c r="K345" s="28"/>
      <c r="L345" s="37"/>
      <c r="M345" s="37"/>
    </row>
    <row r="346" spans="2:13" ht="181.5" customHeight="1" thickBot="1" x14ac:dyDescent="0.25">
      <c r="B346" s="29" t="s">
        <v>203</v>
      </c>
      <c r="C346" s="30" t="s">
        <v>106</v>
      </c>
      <c r="D346" s="30">
        <v>14</v>
      </c>
      <c r="E346" s="31"/>
      <c r="F346" s="30">
        <f t="shared" ref="F346:F355" si="19">E346*D346</f>
        <v>0</v>
      </c>
      <c r="G346" s="32"/>
      <c r="H346" s="33">
        <f t="shared" ref="H346:H355" si="20">F346*8%</f>
        <v>0</v>
      </c>
      <c r="I346" s="33">
        <f t="shared" ref="I346:I355" si="21">F346+H346</f>
        <v>0</v>
      </c>
      <c r="J346" s="35">
        <v>46333</v>
      </c>
      <c r="K346" s="36"/>
      <c r="L346" s="37"/>
      <c r="M346" s="37"/>
    </row>
    <row r="347" spans="2:13" ht="29.25" thickBot="1" x14ac:dyDescent="0.25">
      <c r="B347" s="29" t="s">
        <v>127</v>
      </c>
      <c r="C347" s="30" t="s">
        <v>106</v>
      </c>
      <c r="D347" s="30">
        <v>1</v>
      </c>
      <c r="E347" s="31"/>
      <c r="F347" s="30">
        <f t="shared" si="19"/>
        <v>0</v>
      </c>
      <c r="G347" s="32"/>
      <c r="H347" s="33">
        <f t="shared" si="20"/>
        <v>0</v>
      </c>
      <c r="I347" s="33">
        <f t="shared" si="21"/>
        <v>0</v>
      </c>
      <c r="J347" s="35">
        <v>46333</v>
      </c>
      <c r="K347" s="36"/>
      <c r="L347" s="37"/>
      <c r="M347" s="37"/>
    </row>
    <row r="348" spans="2:13" ht="57.75" thickBot="1" x14ac:dyDescent="0.25">
      <c r="B348" s="29" t="s">
        <v>128</v>
      </c>
      <c r="C348" s="30" t="s">
        <v>106</v>
      </c>
      <c r="D348" s="30">
        <v>2</v>
      </c>
      <c r="E348" s="31"/>
      <c r="F348" s="30">
        <f t="shared" si="19"/>
        <v>0</v>
      </c>
      <c r="G348" s="32"/>
      <c r="H348" s="33">
        <f t="shared" si="20"/>
        <v>0</v>
      </c>
      <c r="I348" s="33">
        <f t="shared" si="21"/>
        <v>0</v>
      </c>
      <c r="J348" s="35">
        <v>46333</v>
      </c>
      <c r="K348" s="36"/>
      <c r="L348" s="37"/>
      <c r="M348" s="37"/>
    </row>
    <row r="349" spans="2:13" ht="43.5" thickBot="1" x14ac:dyDescent="0.25">
      <c r="B349" s="29" t="s">
        <v>204</v>
      </c>
      <c r="C349" s="30" t="s">
        <v>106</v>
      </c>
      <c r="D349" s="30">
        <v>5</v>
      </c>
      <c r="E349" s="31"/>
      <c r="F349" s="30">
        <f t="shared" si="19"/>
        <v>0</v>
      </c>
      <c r="G349" s="32"/>
      <c r="H349" s="33">
        <f t="shared" si="20"/>
        <v>0</v>
      </c>
      <c r="I349" s="33">
        <f t="shared" si="21"/>
        <v>0</v>
      </c>
      <c r="J349" s="35">
        <v>46333</v>
      </c>
      <c r="K349" s="36"/>
      <c r="L349" s="37"/>
      <c r="M349" s="37"/>
    </row>
    <row r="350" spans="2:13" ht="29.25" thickBot="1" x14ac:dyDescent="0.25">
      <c r="B350" s="29" t="s">
        <v>129</v>
      </c>
      <c r="C350" s="30" t="s">
        <v>106</v>
      </c>
      <c r="D350" s="30">
        <v>1</v>
      </c>
      <c r="E350" s="31"/>
      <c r="F350" s="30">
        <f t="shared" si="19"/>
        <v>0</v>
      </c>
      <c r="G350" s="32"/>
      <c r="H350" s="33">
        <f t="shared" si="20"/>
        <v>0</v>
      </c>
      <c r="I350" s="33">
        <f t="shared" si="21"/>
        <v>0</v>
      </c>
      <c r="J350" s="35">
        <v>46333</v>
      </c>
      <c r="K350" s="36"/>
      <c r="L350" s="37"/>
      <c r="M350" s="37"/>
    </row>
    <row r="351" spans="2:13" ht="93" customHeight="1" thickBot="1" x14ac:dyDescent="0.25">
      <c r="B351" s="29" t="s">
        <v>130</v>
      </c>
      <c r="C351" s="30" t="s">
        <v>106</v>
      </c>
      <c r="D351" s="30">
        <v>6</v>
      </c>
      <c r="E351" s="31"/>
      <c r="F351" s="30">
        <f t="shared" si="19"/>
        <v>0</v>
      </c>
      <c r="G351" s="32"/>
      <c r="H351" s="33">
        <f t="shared" si="20"/>
        <v>0</v>
      </c>
      <c r="I351" s="33">
        <f t="shared" si="21"/>
        <v>0</v>
      </c>
      <c r="J351" s="35">
        <v>46333</v>
      </c>
      <c r="K351" s="36"/>
      <c r="L351" s="37"/>
      <c r="M351" s="37"/>
    </row>
    <row r="352" spans="2:13" ht="392.25" customHeight="1" thickBot="1" x14ac:dyDescent="0.25">
      <c r="B352" s="29" t="s">
        <v>233</v>
      </c>
      <c r="C352" s="30" t="s">
        <v>106</v>
      </c>
      <c r="D352" s="30">
        <v>32</v>
      </c>
      <c r="E352" s="31"/>
      <c r="F352" s="30">
        <f t="shared" si="19"/>
        <v>0</v>
      </c>
      <c r="G352" s="32"/>
      <c r="H352" s="33">
        <f t="shared" si="20"/>
        <v>0</v>
      </c>
      <c r="I352" s="33">
        <f t="shared" si="21"/>
        <v>0</v>
      </c>
      <c r="J352" s="35">
        <v>46333</v>
      </c>
      <c r="K352" s="36"/>
      <c r="L352" s="37"/>
      <c r="M352" s="37"/>
    </row>
    <row r="353" spans="2:13" ht="23.25" customHeight="1" thickBot="1" x14ac:dyDescent="0.25">
      <c r="B353" s="29" t="s">
        <v>131</v>
      </c>
      <c r="C353" s="30" t="s">
        <v>106</v>
      </c>
      <c r="D353" s="30">
        <v>2</v>
      </c>
      <c r="E353" s="31"/>
      <c r="F353" s="30">
        <f t="shared" si="19"/>
        <v>0</v>
      </c>
      <c r="G353" s="32"/>
      <c r="H353" s="33">
        <f t="shared" si="20"/>
        <v>0</v>
      </c>
      <c r="I353" s="33">
        <f t="shared" si="21"/>
        <v>0</v>
      </c>
      <c r="J353" s="35">
        <v>46333</v>
      </c>
      <c r="K353" s="36"/>
      <c r="L353" s="37"/>
      <c r="M353" s="37"/>
    </row>
    <row r="354" spans="2:13" ht="49.5" customHeight="1" thickBot="1" x14ac:dyDescent="0.25">
      <c r="B354" s="29" t="s">
        <v>132</v>
      </c>
      <c r="C354" s="30" t="s">
        <v>106</v>
      </c>
      <c r="D354" s="30">
        <v>2</v>
      </c>
      <c r="E354" s="31"/>
      <c r="F354" s="30">
        <f t="shared" si="19"/>
        <v>0</v>
      </c>
      <c r="G354" s="32"/>
      <c r="H354" s="33">
        <f t="shared" si="20"/>
        <v>0</v>
      </c>
      <c r="I354" s="33">
        <f t="shared" si="21"/>
        <v>0</v>
      </c>
      <c r="J354" s="35">
        <v>46333</v>
      </c>
      <c r="K354" s="36"/>
      <c r="L354" s="37"/>
      <c r="M354" s="37"/>
    </row>
    <row r="355" spans="2:13" ht="48" customHeight="1" thickBot="1" x14ac:dyDescent="0.25">
      <c r="B355" s="29" t="s">
        <v>133</v>
      </c>
      <c r="C355" s="30" t="s">
        <v>106</v>
      </c>
      <c r="D355" s="30">
        <v>2</v>
      </c>
      <c r="E355" s="31"/>
      <c r="F355" s="30">
        <f t="shared" si="19"/>
        <v>0</v>
      </c>
      <c r="G355" s="32"/>
      <c r="H355" s="33">
        <f t="shared" si="20"/>
        <v>0</v>
      </c>
      <c r="I355" s="33">
        <f t="shared" si="21"/>
        <v>0</v>
      </c>
      <c r="J355" s="35">
        <v>46333</v>
      </c>
      <c r="K355" s="36"/>
      <c r="L355" s="37"/>
      <c r="M355" s="37"/>
    </row>
    <row r="356" spans="2:13" ht="15" thickBot="1" x14ac:dyDescent="0.25">
      <c r="B356" s="38" t="s">
        <v>12</v>
      </c>
      <c r="C356" s="39"/>
      <c r="D356" s="39"/>
      <c r="E356" s="30"/>
      <c r="F356" s="40">
        <f>SUM(F346:F355)</f>
        <v>0</v>
      </c>
      <c r="G356" s="41"/>
      <c r="H356" s="31">
        <f>SUM(H346:H355)</f>
        <v>0</v>
      </c>
      <c r="I356" s="45">
        <f>SUM(I346:I355)</f>
        <v>0</v>
      </c>
      <c r="J356" s="45"/>
      <c r="K356" s="47"/>
      <c r="L356" s="37">
        <f>F356</f>
        <v>0</v>
      </c>
      <c r="M356" s="37">
        <f>I356</f>
        <v>0</v>
      </c>
    </row>
    <row r="357" spans="2:13" ht="15" thickBot="1" x14ac:dyDescent="0.25">
      <c r="B357" s="185" t="s">
        <v>371</v>
      </c>
      <c r="C357" s="185"/>
      <c r="D357" s="19"/>
      <c r="E357" s="19"/>
      <c r="F357" s="19"/>
      <c r="G357" s="20"/>
      <c r="H357" s="19"/>
      <c r="I357" s="72"/>
      <c r="J357" s="19"/>
      <c r="K357" s="22" t="s">
        <v>105</v>
      </c>
      <c r="L357" s="37"/>
      <c r="M357" s="37"/>
    </row>
    <row r="358" spans="2:13" ht="86.25" thickBot="1" x14ac:dyDescent="0.25">
      <c r="B358" s="23" t="s">
        <v>5</v>
      </c>
      <c r="C358" s="24" t="s">
        <v>6</v>
      </c>
      <c r="D358" s="24" t="s">
        <v>7</v>
      </c>
      <c r="E358" s="24" t="s">
        <v>217</v>
      </c>
      <c r="F358" s="24" t="s">
        <v>218</v>
      </c>
      <c r="G358" s="25" t="s">
        <v>219</v>
      </c>
      <c r="H358" s="24" t="s">
        <v>220</v>
      </c>
      <c r="I358" s="26" t="s">
        <v>221</v>
      </c>
      <c r="J358" s="27" t="s">
        <v>356</v>
      </c>
      <c r="K358" s="28"/>
      <c r="L358" s="37"/>
      <c r="M358" s="37"/>
    </row>
    <row r="359" spans="2:13" ht="29.25" thickBot="1" x14ac:dyDescent="0.25">
      <c r="B359" s="29" t="s">
        <v>134</v>
      </c>
      <c r="C359" s="30" t="s">
        <v>135</v>
      </c>
      <c r="D359" s="30">
        <v>1</v>
      </c>
      <c r="E359" s="31"/>
      <c r="F359" s="30">
        <f>E359*D359</f>
        <v>0</v>
      </c>
      <c r="G359" s="32"/>
      <c r="H359" s="33">
        <f>F359*8%</f>
        <v>0</v>
      </c>
      <c r="I359" s="33">
        <f>F359+H359</f>
        <v>0</v>
      </c>
      <c r="J359" s="35">
        <v>46333</v>
      </c>
      <c r="K359" s="36"/>
      <c r="L359" s="37"/>
      <c r="M359" s="37"/>
    </row>
    <row r="360" spans="2:13" ht="29.25" thickBot="1" x14ac:dyDescent="0.25">
      <c r="B360" s="29" t="s">
        <v>136</v>
      </c>
      <c r="C360" s="30" t="s">
        <v>137</v>
      </c>
      <c r="D360" s="30">
        <v>1</v>
      </c>
      <c r="E360" s="31"/>
      <c r="F360" s="30">
        <f>E360*D360</f>
        <v>0</v>
      </c>
      <c r="G360" s="32"/>
      <c r="H360" s="33">
        <f>F360*8%</f>
        <v>0</v>
      </c>
      <c r="I360" s="33">
        <f>F360+H360</f>
        <v>0</v>
      </c>
      <c r="J360" s="35">
        <v>46333</v>
      </c>
      <c r="K360" s="36"/>
      <c r="L360" s="37"/>
      <c r="M360" s="37"/>
    </row>
    <row r="361" spans="2:13" ht="29.25" thickBot="1" x14ac:dyDescent="0.25">
      <c r="B361" s="29" t="s">
        <v>138</v>
      </c>
      <c r="C361" s="30" t="s">
        <v>137</v>
      </c>
      <c r="D361" s="30">
        <v>1</v>
      </c>
      <c r="E361" s="31"/>
      <c r="F361" s="30">
        <f>E361*D361</f>
        <v>0</v>
      </c>
      <c r="G361" s="32"/>
      <c r="H361" s="33">
        <f>F361*8%</f>
        <v>0</v>
      </c>
      <c r="I361" s="33">
        <f>F361+H361</f>
        <v>0</v>
      </c>
      <c r="J361" s="35">
        <v>46333</v>
      </c>
      <c r="K361" s="36"/>
      <c r="L361" s="37"/>
      <c r="M361" s="37"/>
    </row>
    <row r="362" spans="2:13" ht="15" thickBot="1" x14ac:dyDescent="0.25">
      <c r="B362" s="38" t="s">
        <v>12</v>
      </c>
      <c r="C362" s="39"/>
      <c r="D362" s="39"/>
      <c r="E362" s="30"/>
      <c r="F362" s="40">
        <f>SUM(F359:F361)</f>
        <v>0</v>
      </c>
      <c r="G362" s="41"/>
      <c r="H362" s="31">
        <f>SUM(H359:H361)</f>
        <v>0</v>
      </c>
      <c r="I362" s="45">
        <f>SUM(I359:I361)</f>
        <v>0</v>
      </c>
      <c r="J362" s="45"/>
      <c r="K362" s="47"/>
      <c r="L362" s="37">
        <f>F362</f>
        <v>0</v>
      </c>
      <c r="M362" s="37">
        <f>I362</f>
        <v>0</v>
      </c>
    </row>
    <row r="363" spans="2:13" ht="15" thickBot="1" x14ac:dyDescent="0.25">
      <c r="B363" s="185" t="s">
        <v>372</v>
      </c>
      <c r="C363" s="185"/>
      <c r="D363" s="19"/>
      <c r="E363" s="19"/>
      <c r="F363" s="19"/>
      <c r="G363" s="20"/>
      <c r="H363" s="19"/>
      <c r="I363" s="72"/>
      <c r="J363" s="19"/>
      <c r="K363" s="22" t="s">
        <v>105</v>
      </c>
      <c r="L363" s="37"/>
      <c r="M363" s="37"/>
    </row>
    <row r="364" spans="2:13" ht="86.25" thickBot="1" x14ac:dyDescent="0.25">
      <c r="B364" s="23" t="s">
        <v>5</v>
      </c>
      <c r="C364" s="24" t="s">
        <v>6</v>
      </c>
      <c r="D364" s="24" t="s">
        <v>7</v>
      </c>
      <c r="E364" s="24" t="s">
        <v>217</v>
      </c>
      <c r="F364" s="24" t="s">
        <v>218</v>
      </c>
      <c r="G364" s="25" t="s">
        <v>219</v>
      </c>
      <c r="H364" s="24" t="s">
        <v>220</v>
      </c>
      <c r="I364" s="26" t="s">
        <v>221</v>
      </c>
      <c r="J364" s="27" t="s">
        <v>356</v>
      </c>
      <c r="K364" s="28"/>
      <c r="L364" s="37"/>
      <c r="M364" s="37"/>
    </row>
    <row r="365" spans="2:13" ht="43.5" thickBot="1" x14ac:dyDescent="0.25">
      <c r="B365" s="29" t="s">
        <v>139</v>
      </c>
      <c r="C365" s="30" t="s">
        <v>140</v>
      </c>
      <c r="D365" s="30">
        <v>3</v>
      </c>
      <c r="E365" s="31"/>
      <c r="F365" s="30">
        <f>E365*D365</f>
        <v>0</v>
      </c>
      <c r="G365" s="32"/>
      <c r="H365" s="33">
        <f>F365*8%</f>
        <v>0</v>
      </c>
      <c r="I365" s="33">
        <f>F365+H365</f>
        <v>0</v>
      </c>
      <c r="J365" s="35">
        <v>46333</v>
      </c>
      <c r="K365" s="36"/>
      <c r="L365" s="37"/>
      <c r="M365" s="37"/>
    </row>
    <row r="366" spans="2:13" ht="15" thickBot="1" x14ac:dyDescent="0.25">
      <c r="B366" s="29" t="s">
        <v>141</v>
      </c>
      <c r="C366" s="30" t="s">
        <v>140</v>
      </c>
      <c r="D366" s="30">
        <v>1</v>
      </c>
      <c r="E366" s="31"/>
      <c r="F366" s="30">
        <f>E366*D366</f>
        <v>0</v>
      </c>
      <c r="G366" s="32"/>
      <c r="H366" s="33">
        <f>F366*8%</f>
        <v>0</v>
      </c>
      <c r="I366" s="33">
        <f>F366+H366</f>
        <v>0</v>
      </c>
      <c r="J366" s="35">
        <v>46333</v>
      </c>
      <c r="K366" s="36"/>
      <c r="L366" s="37"/>
      <c r="M366" s="37"/>
    </row>
    <row r="367" spans="2:13" ht="15" thickBot="1" x14ac:dyDescent="0.25">
      <c r="B367" s="38" t="s">
        <v>12</v>
      </c>
      <c r="C367" s="39"/>
      <c r="D367" s="39"/>
      <c r="E367" s="30"/>
      <c r="F367" s="40">
        <f>SUM(F365:F366)</f>
        <v>0</v>
      </c>
      <c r="G367" s="41"/>
      <c r="H367" s="31">
        <f>SUM(H365:H366)</f>
        <v>0</v>
      </c>
      <c r="I367" s="45">
        <f>SUM(I365:I366)</f>
        <v>0</v>
      </c>
      <c r="J367" s="45"/>
      <c r="K367" s="47"/>
      <c r="L367" s="37">
        <f>F367</f>
        <v>0</v>
      </c>
      <c r="M367" s="37">
        <f>I367</f>
        <v>0</v>
      </c>
    </row>
    <row r="368" spans="2:13" ht="15" thickBot="1" x14ac:dyDescent="0.25">
      <c r="B368" s="185" t="s">
        <v>398</v>
      </c>
      <c r="C368" s="185"/>
      <c r="D368" s="19"/>
      <c r="E368" s="19"/>
      <c r="F368" s="19"/>
      <c r="G368" s="20"/>
      <c r="H368" s="19"/>
      <c r="I368" s="72"/>
      <c r="J368" s="19"/>
      <c r="K368" s="22" t="s">
        <v>105</v>
      </c>
      <c r="L368" s="37"/>
      <c r="M368" s="37"/>
    </row>
    <row r="369" spans="2:13" ht="86.25" thickBot="1" x14ac:dyDescent="0.25">
      <c r="B369" s="23" t="s">
        <v>5</v>
      </c>
      <c r="C369" s="24" t="s">
        <v>6</v>
      </c>
      <c r="D369" s="24" t="s">
        <v>7</v>
      </c>
      <c r="E369" s="24" t="s">
        <v>217</v>
      </c>
      <c r="F369" s="24" t="s">
        <v>218</v>
      </c>
      <c r="G369" s="25" t="s">
        <v>219</v>
      </c>
      <c r="H369" s="24" t="s">
        <v>220</v>
      </c>
      <c r="I369" s="26" t="s">
        <v>221</v>
      </c>
      <c r="J369" s="27" t="s">
        <v>356</v>
      </c>
      <c r="K369" s="28"/>
      <c r="L369" s="37"/>
      <c r="M369" s="37"/>
    </row>
    <row r="370" spans="2:13" ht="15" thickBot="1" x14ac:dyDescent="0.25">
      <c r="B370" s="29" t="s">
        <v>142</v>
      </c>
      <c r="C370" s="30" t="s">
        <v>143</v>
      </c>
      <c r="D370" s="30">
        <v>1</v>
      </c>
      <c r="E370" s="31"/>
      <c r="F370" s="30">
        <f>E370*D370</f>
        <v>0</v>
      </c>
      <c r="G370" s="32"/>
      <c r="H370" s="33">
        <f>F370*8%</f>
        <v>0</v>
      </c>
      <c r="I370" s="33">
        <f>F370+H370</f>
        <v>0</v>
      </c>
      <c r="J370" s="35">
        <v>46333</v>
      </c>
      <c r="K370" s="36"/>
      <c r="L370" s="37"/>
      <c r="M370" s="37"/>
    </row>
    <row r="371" spans="2:13" ht="15" thickBot="1" x14ac:dyDescent="0.25">
      <c r="B371" s="38" t="s">
        <v>12</v>
      </c>
      <c r="C371" s="39"/>
      <c r="D371" s="39"/>
      <c r="E371" s="30"/>
      <c r="F371" s="40">
        <f>SUM(F370:F370)</f>
        <v>0</v>
      </c>
      <c r="G371" s="41"/>
      <c r="H371" s="31">
        <f>SUM(H370:H370)</f>
        <v>0</v>
      </c>
      <c r="I371" s="45">
        <f>SUM(I370:I370)</f>
        <v>0</v>
      </c>
      <c r="J371" s="45"/>
      <c r="K371" s="47"/>
      <c r="L371" s="37">
        <f>F371</f>
        <v>0</v>
      </c>
      <c r="M371" s="37">
        <f>I371</f>
        <v>0</v>
      </c>
    </row>
    <row r="372" spans="2:13" ht="15" thickBot="1" x14ac:dyDescent="0.25">
      <c r="B372" s="185" t="s">
        <v>373</v>
      </c>
      <c r="C372" s="185"/>
      <c r="D372" s="19"/>
      <c r="E372" s="19"/>
      <c r="F372" s="19"/>
      <c r="G372" s="20"/>
      <c r="H372" s="19"/>
      <c r="I372" s="72"/>
      <c r="J372" s="19"/>
      <c r="K372" s="22" t="s">
        <v>105</v>
      </c>
      <c r="L372" s="37"/>
      <c r="M372" s="37"/>
    </row>
    <row r="373" spans="2:13" ht="86.25" thickBot="1" x14ac:dyDescent="0.25">
      <c r="B373" s="23" t="s">
        <v>5</v>
      </c>
      <c r="C373" s="24" t="s">
        <v>6</v>
      </c>
      <c r="D373" s="24" t="s">
        <v>7</v>
      </c>
      <c r="E373" s="24" t="s">
        <v>217</v>
      </c>
      <c r="F373" s="24" t="s">
        <v>218</v>
      </c>
      <c r="G373" s="25" t="s">
        <v>219</v>
      </c>
      <c r="H373" s="24" t="s">
        <v>220</v>
      </c>
      <c r="I373" s="26" t="s">
        <v>221</v>
      </c>
      <c r="J373" s="27" t="s">
        <v>356</v>
      </c>
      <c r="K373" s="28"/>
      <c r="L373" s="37"/>
      <c r="M373" s="37"/>
    </row>
    <row r="374" spans="2:13" ht="15" thickBot="1" x14ac:dyDescent="0.25">
      <c r="B374" s="29" t="s">
        <v>260</v>
      </c>
      <c r="C374" s="30" t="s">
        <v>143</v>
      </c>
      <c r="D374" s="30">
        <v>1</v>
      </c>
      <c r="E374" s="31"/>
      <c r="F374" s="30">
        <f>E374*D374</f>
        <v>0</v>
      </c>
      <c r="G374" s="32"/>
      <c r="H374" s="33">
        <f>F374*8%</f>
        <v>0</v>
      </c>
      <c r="I374" s="33">
        <f>F374+H374</f>
        <v>0</v>
      </c>
      <c r="J374" s="35">
        <v>46365</v>
      </c>
      <c r="K374" s="36"/>
      <c r="L374" s="37"/>
      <c r="M374" s="37"/>
    </row>
    <row r="375" spans="2:13" ht="15" thickBot="1" x14ac:dyDescent="0.25">
      <c r="B375" s="38" t="s">
        <v>12</v>
      </c>
      <c r="C375" s="39"/>
      <c r="D375" s="39"/>
      <c r="E375" s="30"/>
      <c r="F375" s="40">
        <f>SUM(F374:F374)</f>
        <v>0</v>
      </c>
      <c r="G375" s="41"/>
      <c r="H375" s="31">
        <f>SUM(H374:H374)</f>
        <v>0</v>
      </c>
      <c r="I375" s="45">
        <f>SUM(I374:I374)</f>
        <v>0</v>
      </c>
      <c r="J375" s="45"/>
      <c r="K375" s="47"/>
      <c r="L375" s="37">
        <f>F375</f>
        <v>0</v>
      </c>
      <c r="M375" s="37">
        <f>I375</f>
        <v>0</v>
      </c>
    </row>
    <row r="376" spans="2:13" ht="15" thickBot="1" x14ac:dyDescent="0.25">
      <c r="B376" s="185" t="s">
        <v>374</v>
      </c>
      <c r="C376" s="185"/>
      <c r="D376" s="19"/>
      <c r="E376" s="19"/>
      <c r="F376" s="19"/>
      <c r="G376" s="20"/>
      <c r="H376" s="19"/>
      <c r="I376" s="72"/>
      <c r="J376" s="19"/>
      <c r="K376" s="22" t="s">
        <v>105</v>
      </c>
      <c r="L376" s="37"/>
      <c r="M376" s="37"/>
    </row>
    <row r="377" spans="2:13" ht="86.25" thickBot="1" x14ac:dyDescent="0.25">
      <c r="B377" s="23" t="s">
        <v>5</v>
      </c>
      <c r="C377" s="24" t="s">
        <v>6</v>
      </c>
      <c r="D377" s="24" t="s">
        <v>7</v>
      </c>
      <c r="E377" s="24" t="s">
        <v>217</v>
      </c>
      <c r="F377" s="24" t="s">
        <v>218</v>
      </c>
      <c r="G377" s="25" t="s">
        <v>219</v>
      </c>
      <c r="H377" s="24" t="s">
        <v>220</v>
      </c>
      <c r="I377" s="26" t="s">
        <v>221</v>
      </c>
      <c r="J377" s="27" t="s">
        <v>356</v>
      </c>
      <c r="K377" s="28"/>
      <c r="L377" s="37"/>
      <c r="M377" s="37"/>
    </row>
    <row r="378" spans="2:13" ht="43.5" thickBot="1" x14ac:dyDescent="0.25">
      <c r="B378" s="29" t="s">
        <v>144</v>
      </c>
      <c r="C378" s="30" t="s">
        <v>106</v>
      </c>
      <c r="D378" s="30">
        <v>1</v>
      </c>
      <c r="E378" s="31"/>
      <c r="F378" s="30">
        <f>E378*D378</f>
        <v>0</v>
      </c>
      <c r="G378" s="32"/>
      <c r="H378" s="33">
        <f>F378*8%</f>
        <v>0</v>
      </c>
      <c r="I378" s="33">
        <f>F378+H378</f>
        <v>0</v>
      </c>
      <c r="J378" s="35">
        <v>46333</v>
      </c>
      <c r="K378" s="36"/>
      <c r="L378" s="37"/>
      <c r="M378" s="37"/>
    </row>
    <row r="379" spans="2:13" ht="43.5" thickBot="1" x14ac:dyDescent="0.25">
      <c r="B379" s="29" t="s">
        <v>145</v>
      </c>
      <c r="C379" s="30" t="s">
        <v>106</v>
      </c>
      <c r="D379" s="30">
        <v>1</v>
      </c>
      <c r="E379" s="31"/>
      <c r="F379" s="30">
        <f>E379*D379</f>
        <v>0</v>
      </c>
      <c r="G379" s="32"/>
      <c r="H379" s="33">
        <f>F379*8%</f>
        <v>0</v>
      </c>
      <c r="I379" s="33">
        <f>F379+H379</f>
        <v>0</v>
      </c>
      <c r="J379" s="35">
        <v>46333</v>
      </c>
      <c r="K379" s="36"/>
      <c r="L379" s="37"/>
      <c r="M379" s="37"/>
    </row>
    <row r="380" spans="2:13" ht="15" thickBot="1" x14ac:dyDescent="0.25">
      <c r="B380" s="38" t="s">
        <v>12</v>
      </c>
      <c r="C380" s="39"/>
      <c r="D380" s="39"/>
      <c r="E380" s="30"/>
      <c r="F380" s="40">
        <f>SUM(F378:F379)</f>
        <v>0</v>
      </c>
      <c r="G380" s="41"/>
      <c r="H380" s="31">
        <f>SUM(H378:H379)</f>
        <v>0</v>
      </c>
      <c r="I380" s="45">
        <f>SUM(I378:I379)</f>
        <v>0</v>
      </c>
      <c r="J380" s="45"/>
      <c r="K380" s="47"/>
      <c r="L380" s="37">
        <f>F380</f>
        <v>0</v>
      </c>
      <c r="M380" s="37">
        <f>I380</f>
        <v>0</v>
      </c>
    </row>
    <row r="381" spans="2:13" ht="15" thickBot="1" x14ac:dyDescent="0.25">
      <c r="B381" s="185" t="s">
        <v>375</v>
      </c>
      <c r="C381" s="185"/>
      <c r="D381" s="19"/>
      <c r="E381" s="19"/>
      <c r="F381" s="19"/>
      <c r="G381" s="20"/>
      <c r="H381" s="19"/>
      <c r="I381" s="72"/>
      <c r="J381" s="19"/>
      <c r="K381" s="22" t="s">
        <v>105</v>
      </c>
      <c r="L381" s="37"/>
      <c r="M381" s="37"/>
    </row>
    <row r="382" spans="2:13" ht="86.25" thickBot="1" x14ac:dyDescent="0.25">
      <c r="B382" s="23" t="s">
        <v>5</v>
      </c>
      <c r="C382" s="24" t="s">
        <v>6</v>
      </c>
      <c r="D382" s="24" t="s">
        <v>7</v>
      </c>
      <c r="E382" s="24" t="s">
        <v>217</v>
      </c>
      <c r="F382" s="24" t="s">
        <v>218</v>
      </c>
      <c r="G382" s="25" t="s">
        <v>219</v>
      </c>
      <c r="H382" s="24" t="s">
        <v>220</v>
      </c>
      <c r="I382" s="26" t="s">
        <v>221</v>
      </c>
      <c r="J382" s="27" t="s">
        <v>356</v>
      </c>
      <c r="K382" s="28"/>
      <c r="L382" s="37"/>
      <c r="M382" s="37"/>
    </row>
    <row r="383" spans="2:13" ht="43.5" thickBot="1" x14ac:dyDescent="0.25">
      <c r="B383" s="29" t="s">
        <v>146</v>
      </c>
      <c r="C383" s="30" t="s">
        <v>106</v>
      </c>
      <c r="D383" s="30">
        <v>1</v>
      </c>
      <c r="E383" s="31"/>
      <c r="F383" s="30">
        <f>E383*D383</f>
        <v>0</v>
      </c>
      <c r="G383" s="32"/>
      <c r="H383" s="33">
        <f>F383*8%</f>
        <v>0</v>
      </c>
      <c r="I383" s="33">
        <f>F383+H383</f>
        <v>0</v>
      </c>
      <c r="J383" s="35">
        <v>46333</v>
      </c>
      <c r="K383" s="36"/>
      <c r="L383" s="37"/>
      <c r="M383" s="37"/>
    </row>
    <row r="384" spans="2:13" ht="43.5" thickBot="1" x14ac:dyDescent="0.25">
      <c r="B384" s="29" t="s">
        <v>147</v>
      </c>
      <c r="C384" s="30" t="s">
        <v>106</v>
      </c>
      <c r="D384" s="30">
        <v>1</v>
      </c>
      <c r="E384" s="31"/>
      <c r="F384" s="30">
        <f>E384*D384</f>
        <v>0</v>
      </c>
      <c r="G384" s="32"/>
      <c r="H384" s="33">
        <f>F384*8%</f>
        <v>0</v>
      </c>
      <c r="I384" s="33">
        <f>F384+H384</f>
        <v>0</v>
      </c>
      <c r="J384" s="35">
        <v>46333</v>
      </c>
      <c r="K384" s="36"/>
      <c r="L384" s="37"/>
      <c r="M384" s="37"/>
    </row>
    <row r="385" spans="2:13" ht="57.75" thickBot="1" x14ac:dyDescent="0.25">
      <c r="B385" s="29" t="s">
        <v>148</v>
      </c>
      <c r="C385" s="30" t="s">
        <v>106</v>
      </c>
      <c r="D385" s="30">
        <v>1</v>
      </c>
      <c r="E385" s="31"/>
      <c r="F385" s="30">
        <f>E385*D385</f>
        <v>0</v>
      </c>
      <c r="G385" s="32"/>
      <c r="H385" s="33">
        <f>F385*8%</f>
        <v>0</v>
      </c>
      <c r="I385" s="33">
        <f>F385+H385</f>
        <v>0</v>
      </c>
      <c r="J385" s="35">
        <v>46333</v>
      </c>
      <c r="K385" s="36"/>
      <c r="L385" s="37"/>
      <c r="M385" s="37"/>
    </row>
    <row r="386" spans="2:13" ht="43.5" thickBot="1" x14ac:dyDescent="0.25">
      <c r="B386" s="29" t="s">
        <v>149</v>
      </c>
      <c r="C386" s="30" t="s">
        <v>106</v>
      </c>
      <c r="D386" s="30">
        <v>1</v>
      </c>
      <c r="E386" s="31"/>
      <c r="F386" s="30">
        <f>E386*D386</f>
        <v>0</v>
      </c>
      <c r="G386" s="32"/>
      <c r="H386" s="33">
        <f>F386*8%</f>
        <v>0</v>
      </c>
      <c r="I386" s="33">
        <f>F386+H386</f>
        <v>0</v>
      </c>
      <c r="J386" s="35">
        <v>46333</v>
      </c>
      <c r="K386" s="36"/>
      <c r="L386" s="37"/>
      <c r="M386" s="37"/>
    </row>
    <row r="387" spans="2:13" ht="15" thickBot="1" x14ac:dyDescent="0.25">
      <c r="B387" s="38" t="s">
        <v>12</v>
      </c>
      <c r="C387" s="39"/>
      <c r="D387" s="39"/>
      <c r="E387" s="30"/>
      <c r="F387" s="40">
        <f>SUM(F383:F386)</f>
        <v>0</v>
      </c>
      <c r="G387" s="41"/>
      <c r="H387" s="31">
        <f>SUM(H383:H386)</f>
        <v>0</v>
      </c>
      <c r="I387" s="45">
        <f>SUM(I383:I386)</f>
        <v>0</v>
      </c>
      <c r="J387" s="45"/>
      <c r="K387" s="47"/>
      <c r="L387" s="37">
        <f>F387</f>
        <v>0</v>
      </c>
      <c r="M387" s="37">
        <f>I387</f>
        <v>0</v>
      </c>
    </row>
    <row r="388" spans="2:13" ht="15" thickBot="1" x14ac:dyDescent="0.25">
      <c r="B388" s="185" t="s">
        <v>376</v>
      </c>
      <c r="C388" s="185"/>
      <c r="D388" s="19"/>
      <c r="E388" s="19"/>
      <c r="F388" s="19"/>
      <c r="G388" s="20"/>
      <c r="H388" s="19"/>
      <c r="I388" s="72"/>
      <c r="J388" s="19"/>
      <c r="K388" s="22" t="s">
        <v>105</v>
      </c>
      <c r="L388" s="37"/>
      <c r="M388" s="37"/>
    </row>
    <row r="389" spans="2:13" ht="86.25" thickBot="1" x14ac:dyDescent="0.25">
      <c r="B389" s="23" t="s">
        <v>5</v>
      </c>
      <c r="C389" s="24" t="s">
        <v>6</v>
      </c>
      <c r="D389" s="24" t="s">
        <v>7</v>
      </c>
      <c r="E389" s="24" t="s">
        <v>217</v>
      </c>
      <c r="F389" s="24" t="s">
        <v>218</v>
      </c>
      <c r="G389" s="25" t="s">
        <v>219</v>
      </c>
      <c r="H389" s="24" t="s">
        <v>220</v>
      </c>
      <c r="I389" s="26" t="s">
        <v>221</v>
      </c>
      <c r="J389" s="27" t="s">
        <v>356</v>
      </c>
      <c r="K389" s="28"/>
      <c r="L389" s="37"/>
      <c r="M389" s="37"/>
    </row>
    <row r="390" spans="2:13" ht="29.25" thickBot="1" x14ac:dyDescent="0.25">
      <c r="B390" s="29" t="s">
        <v>150</v>
      </c>
      <c r="C390" s="30" t="s">
        <v>143</v>
      </c>
      <c r="D390" s="30">
        <v>2</v>
      </c>
      <c r="E390" s="31"/>
      <c r="F390" s="30">
        <f>E390*D390</f>
        <v>0</v>
      </c>
      <c r="G390" s="32"/>
      <c r="H390" s="33">
        <f>F390*8%</f>
        <v>0</v>
      </c>
      <c r="I390" s="33">
        <f>F390+H390</f>
        <v>0</v>
      </c>
      <c r="J390" s="35">
        <v>46333</v>
      </c>
      <c r="K390" s="36"/>
      <c r="L390" s="37"/>
      <c r="M390" s="37"/>
    </row>
    <row r="391" spans="2:13" ht="15" thickBot="1" x14ac:dyDescent="0.25">
      <c r="B391" s="38" t="s">
        <v>12</v>
      </c>
      <c r="C391" s="39"/>
      <c r="D391" s="39"/>
      <c r="E391" s="30"/>
      <c r="F391" s="40">
        <f>SUM(F390:F390)</f>
        <v>0</v>
      </c>
      <c r="G391" s="41"/>
      <c r="H391" s="31">
        <f>SUM(H390:H390)</f>
        <v>0</v>
      </c>
      <c r="I391" s="45">
        <f>SUM(I390:I390)</f>
        <v>0</v>
      </c>
      <c r="J391" s="45"/>
      <c r="K391" s="47"/>
      <c r="L391" s="37">
        <f>F391</f>
        <v>0</v>
      </c>
      <c r="M391" s="37">
        <f>I391</f>
        <v>0</v>
      </c>
    </row>
    <row r="392" spans="2:13" ht="15" thickBot="1" x14ac:dyDescent="0.25">
      <c r="B392" s="100" t="s">
        <v>377</v>
      </c>
      <c r="C392" s="101"/>
      <c r="D392" s="19"/>
      <c r="E392" s="19"/>
      <c r="F392" s="19"/>
      <c r="G392" s="20"/>
      <c r="H392" s="19"/>
      <c r="I392" s="72"/>
      <c r="J392" s="19"/>
      <c r="K392" s="22" t="s">
        <v>105</v>
      </c>
      <c r="L392" s="37"/>
      <c r="M392" s="37"/>
    </row>
    <row r="393" spans="2:13" ht="86.25" thickBot="1" x14ac:dyDescent="0.25">
      <c r="B393" s="23" t="s">
        <v>5</v>
      </c>
      <c r="C393" s="24" t="s">
        <v>6</v>
      </c>
      <c r="D393" s="24" t="s">
        <v>7</v>
      </c>
      <c r="E393" s="24" t="s">
        <v>217</v>
      </c>
      <c r="F393" s="24" t="s">
        <v>218</v>
      </c>
      <c r="G393" s="25" t="s">
        <v>219</v>
      </c>
      <c r="H393" s="24" t="s">
        <v>220</v>
      </c>
      <c r="I393" s="26" t="s">
        <v>221</v>
      </c>
      <c r="J393" s="27" t="s">
        <v>356</v>
      </c>
      <c r="K393" s="28"/>
      <c r="L393" s="37"/>
      <c r="M393" s="37"/>
    </row>
    <row r="394" spans="2:13" ht="48.75" customHeight="1" thickBot="1" x14ac:dyDescent="0.25">
      <c r="B394" s="29" t="s">
        <v>151</v>
      </c>
      <c r="C394" s="30" t="s">
        <v>152</v>
      </c>
      <c r="D394" s="30">
        <v>4</v>
      </c>
      <c r="E394" s="31"/>
      <c r="F394" s="30">
        <f>E394*D394</f>
        <v>0</v>
      </c>
      <c r="G394" s="32"/>
      <c r="H394" s="33">
        <f>F394*8%</f>
        <v>0</v>
      </c>
      <c r="I394" s="33">
        <f>F394+H394</f>
        <v>0</v>
      </c>
      <c r="J394" s="35">
        <v>46333</v>
      </c>
      <c r="K394" s="36"/>
      <c r="L394" s="37"/>
      <c r="M394" s="37"/>
    </row>
    <row r="395" spans="2:13" ht="15" thickBot="1" x14ac:dyDescent="0.25">
      <c r="B395" s="38" t="s">
        <v>12</v>
      </c>
      <c r="C395" s="39"/>
      <c r="D395" s="39"/>
      <c r="E395" s="30"/>
      <c r="F395" s="40">
        <f>SUM(F394:F394)</f>
        <v>0</v>
      </c>
      <c r="G395" s="41"/>
      <c r="H395" s="31">
        <f>SUM(H394:H394)</f>
        <v>0</v>
      </c>
      <c r="I395" s="45">
        <f>SUM(I394:I394)</f>
        <v>0</v>
      </c>
      <c r="J395" s="45"/>
      <c r="K395" s="47"/>
      <c r="L395" s="37">
        <f>F395</f>
        <v>0</v>
      </c>
      <c r="M395" s="37">
        <f>I395</f>
        <v>0</v>
      </c>
    </row>
    <row r="396" spans="2:13" ht="15" thickBot="1" x14ac:dyDescent="0.25">
      <c r="B396" s="185" t="s">
        <v>378</v>
      </c>
      <c r="C396" s="185"/>
      <c r="D396" s="19"/>
      <c r="E396" s="19"/>
      <c r="F396" s="19"/>
      <c r="G396" s="20"/>
      <c r="H396" s="19"/>
      <c r="I396" s="72"/>
      <c r="J396" s="19"/>
      <c r="K396" s="22" t="s">
        <v>105</v>
      </c>
      <c r="L396" s="37"/>
      <c r="M396" s="37"/>
    </row>
    <row r="397" spans="2:13" ht="86.25" thickBot="1" x14ac:dyDescent="0.25">
      <c r="B397" s="23" t="s">
        <v>5</v>
      </c>
      <c r="C397" s="24" t="s">
        <v>6</v>
      </c>
      <c r="D397" s="24" t="s">
        <v>7</v>
      </c>
      <c r="E397" s="24" t="s">
        <v>217</v>
      </c>
      <c r="F397" s="24" t="s">
        <v>218</v>
      </c>
      <c r="G397" s="25" t="s">
        <v>219</v>
      </c>
      <c r="H397" s="24" t="s">
        <v>220</v>
      </c>
      <c r="I397" s="26" t="s">
        <v>221</v>
      </c>
      <c r="J397" s="27" t="s">
        <v>356</v>
      </c>
      <c r="K397" s="28"/>
      <c r="L397" s="37"/>
      <c r="M397" s="37"/>
    </row>
    <row r="398" spans="2:13" ht="29.25" thickBot="1" x14ac:dyDescent="0.25">
      <c r="B398" s="29" t="s">
        <v>153</v>
      </c>
      <c r="C398" s="30" t="s">
        <v>119</v>
      </c>
      <c r="D398" s="30">
        <v>1</v>
      </c>
      <c r="E398" s="31"/>
      <c r="F398" s="30">
        <f>E398*D398</f>
        <v>0</v>
      </c>
      <c r="G398" s="32"/>
      <c r="H398" s="33">
        <f>F398*8%</f>
        <v>0</v>
      </c>
      <c r="I398" s="33">
        <f>F398+H398</f>
        <v>0</v>
      </c>
      <c r="J398" s="35">
        <v>46333</v>
      </c>
      <c r="K398" s="36"/>
      <c r="L398" s="37"/>
      <c r="M398" s="37"/>
    </row>
    <row r="399" spans="2:13" ht="15" thickBot="1" x14ac:dyDescent="0.25">
      <c r="B399" s="38" t="s">
        <v>12</v>
      </c>
      <c r="C399" s="39"/>
      <c r="D399" s="39"/>
      <c r="E399" s="30"/>
      <c r="F399" s="40">
        <f>SUM(F398:F398)</f>
        <v>0</v>
      </c>
      <c r="G399" s="41"/>
      <c r="H399" s="31">
        <f>SUM(H398:H398)</f>
        <v>0</v>
      </c>
      <c r="I399" s="45">
        <f>SUM(I398:I398)</f>
        <v>0</v>
      </c>
      <c r="J399" s="45"/>
      <c r="K399" s="47"/>
      <c r="L399" s="37">
        <f>F399</f>
        <v>0</v>
      </c>
      <c r="M399" s="37">
        <f>I399</f>
        <v>0</v>
      </c>
    </row>
    <row r="400" spans="2:13" ht="15" thickBot="1" x14ac:dyDescent="0.25">
      <c r="B400" s="185" t="s">
        <v>379</v>
      </c>
      <c r="C400" s="185"/>
      <c r="D400" s="19"/>
      <c r="E400" s="19"/>
      <c r="F400" s="19"/>
      <c r="G400" s="20"/>
      <c r="H400" s="19"/>
      <c r="I400" s="72"/>
      <c r="J400" s="19"/>
      <c r="K400" s="22" t="s">
        <v>105</v>
      </c>
      <c r="L400" s="37"/>
      <c r="M400" s="37"/>
    </row>
    <row r="401" spans="2:13" ht="86.25" thickBot="1" x14ac:dyDescent="0.25">
      <c r="B401" s="23" t="s">
        <v>5</v>
      </c>
      <c r="C401" s="24" t="s">
        <v>6</v>
      </c>
      <c r="D401" s="24" t="s">
        <v>7</v>
      </c>
      <c r="E401" s="24" t="s">
        <v>217</v>
      </c>
      <c r="F401" s="24" t="s">
        <v>218</v>
      </c>
      <c r="G401" s="25" t="s">
        <v>219</v>
      </c>
      <c r="H401" s="24" t="s">
        <v>220</v>
      </c>
      <c r="I401" s="26" t="s">
        <v>221</v>
      </c>
      <c r="J401" s="27" t="s">
        <v>356</v>
      </c>
      <c r="K401" s="28"/>
      <c r="L401" s="37"/>
      <c r="M401" s="37"/>
    </row>
    <row r="402" spans="2:13" ht="32.25" customHeight="1" thickBot="1" x14ac:dyDescent="0.25">
      <c r="B402" s="29" t="s">
        <v>205</v>
      </c>
      <c r="C402" s="30" t="s">
        <v>154</v>
      </c>
      <c r="D402" s="30">
        <v>2</v>
      </c>
      <c r="E402" s="31"/>
      <c r="F402" s="30">
        <f>E402*D402</f>
        <v>0</v>
      </c>
      <c r="G402" s="32"/>
      <c r="H402" s="33">
        <f>F402*8%</f>
        <v>0</v>
      </c>
      <c r="I402" s="33">
        <f>F402+H402</f>
        <v>0</v>
      </c>
      <c r="J402" s="35">
        <v>46333</v>
      </c>
      <c r="K402" s="36"/>
      <c r="L402" s="37"/>
      <c r="M402" s="37"/>
    </row>
    <row r="403" spans="2:13" ht="15" thickBot="1" x14ac:dyDescent="0.25">
      <c r="B403" s="38" t="s">
        <v>12</v>
      </c>
      <c r="C403" s="39"/>
      <c r="D403" s="39"/>
      <c r="E403" s="30"/>
      <c r="F403" s="40">
        <f>SUM(F402:F402)</f>
        <v>0</v>
      </c>
      <c r="G403" s="41"/>
      <c r="H403" s="31">
        <f>SUM(H402:H402)</f>
        <v>0</v>
      </c>
      <c r="I403" s="45">
        <f>SUM(I402:I402)</f>
        <v>0</v>
      </c>
      <c r="J403" s="45"/>
      <c r="K403" s="47"/>
      <c r="L403" s="37">
        <f>F403</f>
        <v>0</v>
      </c>
      <c r="M403" s="37">
        <f>I403</f>
        <v>0</v>
      </c>
    </row>
    <row r="404" spans="2:13" ht="15" thickBot="1" x14ac:dyDescent="0.25">
      <c r="B404" s="185" t="s">
        <v>380</v>
      </c>
      <c r="C404" s="185"/>
      <c r="D404" s="19"/>
      <c r="E404" s="19"/>
      <c r="F404" s="19"/>
      <c r="G404" s="20"/>
      <c r="H404" s="19"/>
      <c r="I404" s="72"/>
      <c r="J404" s="19"/>
      <c r="K404" s="22" t="s">
        <v>105</v>
      </c>
      <c r="L404" s="37"/>
      <c r="M404" s="37"/>
    </row>
    <row r="405" spans="2:13" ht="86.25" thickBot="1" x14ac:dyDescent="0.25">
      <c r="B405" s="23" t="s">
        <v>5</v>
      </c>
      <c r="C405" s="24" t="s">
        <v>6</v>
      </c>
      <c r="D405" s="24" t="s">
        <v>7</v>
      </c>
      <c r="E405" s="24" t="s">
        <v>217</v>
      </c>
      <c r="F405" s="24" t="s">
        <v>218</v>
      </c>
      <c r="G405" s="25" t="s">
        <v>219</v>
      </c>
      <c r="H405" s="24" t="s">
        <v>220</v>
      </c>
      <c r="I405" s="26" t="s">
        <v>221</v>
      </c>
      <c r="J405" s="27" t="s">
        <v>356</v>
      </c>
      <c r="K405" s="28"/>
      <c r="L405" s="37"/>
      <c r="M405" s="37"/>
    </row>
    <row r="406" spans="2:13" ht="43.5" thickBot="1" x14ac:dyDescent="0.25">
      <c r="B406" s="29" t="s">
        <v>206</v>
      </c>
      <c r="C406" s="30" t="s">
        <v>140</v>
      </c>
      <c r="D406" s="30">
        <v>4</v>
      </c>
      <c r="E406" s="31"/>
      <c r="F406" s="30">
        <f>E406*D406</f>
        <v>0</v>
      </c>
      <c r="G406" s="32"/>
      <c r="H406" s="33">
        <f>F406*8%</f>
        <v>0</v>
      </c>
      <c r="I406" s="33">
        <f>F406+H406</f>
        <v>0</v>
      </c>
      <c r="J406" s="35">
        <v>46333</v>
      </c>
      <c r="K406" s="36"/>
      <c r="L406" s="37"/>
      <c r="M406" s="37"/>
    </row>
    <row r="407" spans="2:13" ht="15" thickBot="1" x14ac:dyDescent="0.25">
      <c r="B407" s="38" t="s">
        <v>12</v>
      </c>
      <c r="C407" s="39"/>
      <c r="D407" s="39"/>
      <c r="E407" s="30"/>
      <c r="F407" s="40">
        <f>SUM(F406:F406)</f>
        <v>0</v>
      </c>
      <c r="G407" s="41"/>
      <c r="H407" s="31">
        <f>SUM(H406:H406)</f>
        <v>0</v>
      </c>
      <c r="I407" s="45">
        <f>SUM(I406:I406)</f>
        <v>0</v>
      </c>
      <c r="J407" s="45"/>
      <c r="K407" s="47"/>
      <c r="L407" s="37">
        <f>F407</f>
        <v>0</v>
      </c>
      <c r="M407" s="37">
        <f>I407</f>
        <v>0</v>
      </c>
    </row>
    <row r="408" spans="2:13" ht="15" thickBot="1" x14ac:dyDescent="0.25">
      <c r="B408" s="185" t="s">
        <v>381</v>
      </c>
      <c r="C408" s="185"/>
      <c r="D408" s="19"/>
      <c r="E408" s="19"/>
      <c r="F408" s="19"/>
      <c r="G408" s="20"/>
      <c r="H408" s="19"/>
      <c r="I408" s="72"/>
      <c r="J408" s="19"/>
      <c r="K408" s="22" t="s">
        <v>105</v>
      </c>
      <c r="L408" s="37"/>
      <c r="M408" s="37"/>
    </row>
    <row r="409" spans="2:13" ht="86.25" thickBot="1" x14ac:dyDescent="0.25">
      <c r="B409" s="23" t="s">
        <v>5</v>
      </c>
      <c r="C409" s="24" t="s">
        <v>6</v>
      </c>
      <c r="D409" s="24" t="s">
        <v>7</v>
      </c>
      <c r="E409" s="24" t="s">
        <v>217</v>
      </c>
      <c r="F409" s="24" t="s">
        <v>218</v>
      </c>
      <c r="G409" s="25" t="s">
        <v>219</v>
      </c>
      <c r="H409" s="24" t="s">
        <v>220</v>
      </c>
      <c r="I409" s="26" t="s">
        <v>221</v>
      </c>
      <c r="J409" s="27" t="s">
        <v>356</v>
      </c>
      <c r="K409" s="28"/>
      <c r="L409" s="37"/>
      <c r="M409" s="37"/>
    </row>
    <row r="410" spans="2:13" ht="15" thickBot="1" x14ac:dyDescent="0.25">
      <c r="B410" s="29" t="s">
        <v>175</v>
      </c>
      <c r="C410" s="119" t="s">
        <v>176</v>
      </c>
      <c r="D410" s="30">
        <v>2</v>
      </c>
      <c r="E410" s="31"/>
      <c r="F410" s="115">
        <f t="shared" ref="F410:F417" si="22">E410*D410</f>
        <v>0</v>
      </c>
      <c r="G410" s="116"/>
      <c r="H410" s="33">
        <f t="shared" ref="H410:H417" si="23">F410*8%</f>
        <v>0</v>
      </c>
      <c r="I410" s="34">
        <f t="shared" ref="I410:I417" si="24">F410+H410</f>
        <v>0</v>
      </c>
      <c r="J410" s="179">
        <v>46315</v>
      </c>
      <c r="K410" s="36"/>
      <c r="L410" s="37"/>
      <c r="M410" s="37"/>
    </row>
    <row r="411" spans="2:13" ht="15" thickBot="1" x14ac:dyDescent="0.25">
      <c r="B411" s="29" t="s">
        <v>177</v>
      </c>
      <c r="C411" s="119" t="s">
        <v>176</v>
      </c>
      <c r="D411" s="30">
        <v>2</v>
      </c>
      <c r="E411" s="31"/>
      <c r="F411" s="115">
        <f t="shared" si="22"/>
        <v>0</v>
      </c>
      <c r="G411" s="116"/>
      <c r="H411" s="33">
        <f t="shared" si="23"/>
        <v>0</v>
      </c>
      <c r="I411" s="34">
        <f t="shared" si="24"/>
        <v>0</v>
      </c>
      <c r="J411" s="179">
        <v>46315</v>
      </c>
      <c r="K411" s="36"/>
      <c r="L411" s="37"/>
      <c r="M411" s="37"/>
    </row>
    <row r="412" spans="2:13" ht="15" thickBot="1" x14ac:dyDescent="0.25">
      <c r="B412" s="29" t="s">
        <v>178</v>
      </c>
      <c r="C412" s="119" t="s">
        <v>176</v>
      </c>
      <c r="D412" s="30">
        <v>2</v>
      </c>
      <c r="E412" s="31"/>
      <c r="F412" s="115">
        <f t="shared" si="22"/>
        <v>0</v>
      </c>
      <c r="G412" s="116"/>
      <c r="H412" s="33">
        <f t="shared" si="23"/>
        <v>0</v>
      </c>
      <c r="I412" s="34">
        <f t="shared" si="24"/>
        <v>0</v>
      </c>
      <c r="J412" s="179">
        <v>46315</v>
      </c>
      <c r="K412" s="36"/>
      <c r="L412" s="37"/>
      <c r="M412" s="37"/>
    </row>
    <row r="413" spans="2:13" ht="15" thickBot="1" x14ac:dyDescent="0.25">
      <c r="B413" s="29" t="s">
        <v>179</v>
      </c>
      <c r="C413" s="119" t="s">
        <v>176</v>
      </c>
      <c r="D413" s="30">
        <v>2</v>
      </c>
      <c r="E413" s="31"/>
      <c r="F413" s="115">
        <f t="shared" si="22"/>
        <v>0</v>
      </c>
      <c r="G413" s="116"/>
      <c r="H413" s="33">
        <f t="shared" si="23"/>
        <v>0</v>
      </c>
      <c r="I413" s="34">
        <f t="shared" si="24"/>
        <v>0</v>
      </c>
      <c r="J413" s="179">
        <v>46315</v>
      </c>
      <c r="K413" s="36"/>
      <c r="L413" s="37"/>
      <c r="M413" s="37"/>
    </row>
    <row r="414" spans="2:13" ht="15" thickBot="1" x14ac:dyDescent="0.25">
      <c r="B414" s="29" t="s">
        <v>180</v>
      </c>
      <c r="C414" s="119" t="s">
        <v>176</v>
      </c>
      <c r="D414" s="30">
        <v>11</v>
      </c>
      <c r="E414" s="31"/>
      <c r="F414" s="115">
        <f t="shared" si="22"/>
        <v>0</v>
      </c>
      <c r="G414" s="116"/>
      <c r="H414" s="33">
        <f t="shared" si="23"/>
        <v>0</v>
      </c>
      <c r="I414" s="34">
        <f t="shared" si="24"/>
        <v>0</v>
      </c>
      <c r="J414" s="179">
        <v>46315</v>
      </c>
      <c r="K414" s="36"/>
      <c r="L414" s="37"/>
      <c r="M414" s="37"/>
    </row>
    <row r="415" spans="2:13" ht="15" thickBot="1" x14ac:dyDescent="0.25">
      <c r="B415" s="29" t="s">
        <v>181</v>
      </c>
      <c r="C415" s="119" t="s">
        <v>176</v>
      </c>
      <c r="D415" s="119">
        <v>4</v>
      </c>
      <c r="E415" s="31"/>
      <c r="F415" s="115">
        <f t="shared" si="22"/>
        <v>0</v>
      </c>
      <c r="G415" s="116"/>
      <c r="H415" s="33">
        <f t="shared" si="23"/>
        <v>0</v>
      </c>
      <c r="I415" s="34">
        <f t="shared" si="24"/>
        <v>0</v>
      </c>
      <c r="J415" s="179">
        <v>46315</v>
      </c>
      <c r="K415" s="36"/>
      <c r="L415" s="37"/>
      <c r="M415" s="37"/>
    </row>
    <row r="416" spans="2:13" ht="15" thickBot="1" x14ac:dyDescent="0.25">
      <c r="B416" s="29" t="s">
        <v>182</v>
      </c>
      <c r="C416" s="119" t="s">
        <v>176</v>
      </c>
      <c r="D416" s="119">
        <v>3</v>
      </c>
      <c r="E416" s="31"/>
      <c r="F416" s="115">
        <f t="shared" si="22"/>
        <v>0</v>
      </c>
      <c r="G416" s="116"/>
      <c r="H416" s="33">
        <f t="shared" si="23"/>
        <v>0</v>
      </c>
      <c r="I416" s="34">
        <f t="shared" si="24"/>
        <v>0</v>
      </c>
      <c r="J416" s="179">
        <v>46315</v>
      </c>
      <c r="K416" s="36"/>
      <c r="L416" s="37"/>
      <c r="M416" s="37"/>
    </row>
    <row r="417" spans="2:13" ht="15" thickBot="1" x14ac:dyDescent="0.25">
      <c r="B417" s="29" t="s">
        <v>183</v>
      </c>
      <c r="C417" s="119" t="s">
        <v>176</v>
      </c>
      <c r="D417" s="119">
        <v>1</v>
      </c>
      <c r="E417" s="31"/>
      <c r="F417" s="115">
        <f t="shared" si="22"/>
        <v>0</v>
      </c>
      <c r="G417" s="116"/>
      <c r="H417" s="33">
        <f t="shared" si="23"/>
        <v>0</v>
      </c>
      <c r="I417" s="34">
        <f t="shared" si="24"/>
        <v>0</v>
      </c>
      <c r="J417" s="54">
        <v>46315</v>
      </c>
      <c r="K417" s="36"/>
      <c r="L417" s="37"/>
      <c r="M417" s="37"/>
    </row>
    <row r="418" spans="2:13" ht="15" thickBot="1" x14ac:dyDescent="0.25">
      <c r="B418" s="38" t="s">
        <v>12</v>
      </c>
      <c r="C418" s="118"/>
      <c r="D418" s="118"/>
      <c r="E418" s="119"/>
      <c r="F418" s="120">
        <f>SUM(F410:F417)</f>
        <v>0</v>
      </c>
      <c r="G418" s="121"/>
      <c r="H418" s="128">
        <f>SUM(H410:H417)</f>
        <v>0</v>
      </c>
      <c r="I418" s="122">
        <f>SUM(I410:I417)</f>
        <v>0</v>
      </c>
      <c r="J418" s="129"/>
      <c r="K418" s="47"/>
      <c r="L418" s="37">
        <f>F418</f>
        <v>0</v>
      </c>
      <c r="M418" s="37">
        <f>I418</f>
        <v>0</v>
      </c>
    </row>
    <row r="419" spans="2:13" ht="15" thickBot="1" x14ac:dyDescent="0.25">
      <c r="B419" s="185" t="s">
        <v>382</v>
      </c>
      <c r="C419" s="185"/>
      <c r="D419" s="19"/>
      <c r="E419" s="19"/>
      <c r="F419" s="19"/>
      <c r="G419" s="20"/>
      <c r="H419" s="19"/>
      <c r="I419" s="72"/>
      <c r="J419" s="19"/>
      <c r="K419" s="22" t="s">
        <v>105</v>
      </c>
      <c r="L419" s="37"/>
      <c r="M419" s="37"/>
    </row>
    <row r="420" spans="2:13" ht="86.25" thickBot="1" x14ac:dyDescent="0.25">
      <c r="B420" s="23" t="s">
        <v>5</v>
      </c>
      <c r="C420" s="24" t="s">
        <v>6</v>
      </c>
      <c r="D420" s="24" t="s">
        <v>7</v>
      </c>
      <c r="E420" s="24" t="s">
        <v>217</v>
      </c>
      <c r="F420" s="24" t="s">
        <v>218</v>
      </c>
      <c r="G420" s="25" t="s">
        <v>219</v>
      </c>
      <c r="H420" s="24" t="s">
        <v>220</v>
      </c>
      <c r="I420" s="26" t="s">
        <v>221</v>
      </c>
      <c r="J420" s="27" t="s">
        <v>356</v>
      </c>
      <c r="K420" s="28"/>
      <c r="L420" s="37"/>
      <c r="M420" s="37"/>
    </row>
    <row r="421" spans="2:13" ht="43.5" thickBot="1" x14ac:dyDescent="0.25">
      <c r="B421" s="29" t="s">
        <v>156</v>
      </c>
      <c r="C421" s="30" t="s">
        <v>155</v>
      </c>
      <c r="D421" s="30">
        <v>3</v>
      </c>
      <c r="E421" s="31"/>
      <c r="F421" s="30">
        <f>E421*D421</f>
        <v>0</v>
      </c>
      <c r="G421" s="32"/>
      <c r="H421" s="33">
        <f>F421*8%</f>
        <v>0</v>
      </c>
      <c r="I421" s="33">
        <f>F421+H421</f>
        <v>0</v>
      </c>
      <c r="J421" s="35">
        <v>46333</v>
      </c>
      <c r="K421" s="36"/>
      <c r="L421" s="37"/>
      <c r="M421" s="37"/>
    </row>
    <row r="422" spans="2:13" ht="15" thickBot="1" x14ac:dyDescent="0.25">
      <c r="B422" s="38" t="s">
        <v>12</v>
      </c>
      <c r="C422" s="39"/>
      <c r="D422" s="39"/>
      <c r="E422" s="30"/>
      <c r="F422" s="40">
        <f>SUM(F421:F421)</f>
        <v>0</v>
      </c>
      <c r="G422" s="41"/>
      <c r="H422" s="31">
        <f>SUM(H421:H421)</f>
        <v>0</v>
      </c>
      <c r="I422" s="45">
        <f>SUM(I421:I421)</f>
        <v>0</v>
      </c>
      <c r="J422" s="45"/>
      <c r="K422" s="47"/>
      <c r="L422" s="37">
        <f>F422</f>
        <v>0</v>
      </c>
      <c r="M422" s="37">
        <f>I422</f>
        <v>0</v>
      </c>
    </row>
    <row r="423" spans="2:13" ht="15" thickBot="1" x14ac:dyDescent="0.25">
      <c r="B423" s="185" t="s">
        <v>383</v>
      </c>
      <c r="C423" s="185"/>
      <c r="D423" s="19"/>
      <c r="E423" s="19"/>
      <c r="F423" s="19"/>
      <c r="G423" s="20"/>
      <c r="H423" s="19"/>
      <c r="I423" s="72"/>
      <c r="J423" s="19"/>
      <c r="K423" s="22" t="s">
        <v>105</v>
      </c>
      <c r="L423" s="37"/>
      <c r="M423" s="37"/>
    </row>
    <row r="424" spans="2:13" ht="86.25" thickBot="1" x14ac:dyDescent="0.25">
      <c r="B424" s="23" t="s">
        <v>5</v>
      </c>
      <c r="C424" s="24" t="s">
        <v>6</v>
      </c>
      <c r="D424" s="24" t="s">
        <v>7</v>
      </c>
      <c r="E424" s="24" t="s">
        <v>217</v>
      </c>
      <c r="F424" s="24" t="s">
        <v>218</v>
      </c>
      <c r="G424" s="25" t="s">
        <v>219</v>
      </c>
      <c r="H424" s="24" t="s">
        <v>220</v>
      </c>
      <c r="I424" s="26" t="s">
        <v>221</v>
      </c>
      <c r="J424" s="27" t="s">
        <v>356</v>
      </c>
      <c r="K424" s="28"/>
      <c r="L424" s="37"/>
      <c r="M424" s="37"/>
    </row>
    <row r="425" spans="2:13" ht="15" thickBot="1" x14ac:dyDescent="0.25">
      <c r="B425" s="29" t="s">
        <v>157</v>
      </c>
      <c r="C425" s="30" t="s">
        <v>158</v>
      </c>
      <c r="D425" s="30">
        <v>1</v>
      </c>
      <c r="E425" s="31"/>
      <c r="F425" s="30">
        <f>E425*D425</f>
        <v>0</v>
      </c>
      <c r="G425" s="32"/>
      <c r="H425" s="33">
        <f>F425*8%</f>
        <v>0</v>
      </c>
      <c r="I425" s="33">
        <f>F425+H425</f>
        <v>0</v>
      </c>
      <c r="J425" s="35">
        <v>46333</v>
      </c>
      <c r="K425" s="36"/>
      <c r="L425" s="37"/>
      <c r="M425" s="37"/>
    </row>
    <row r="426" spans="2:13" ht="15" thickBot="1" x14ac:dyDescent="0.25">
      <c r="B426" s="38" t="s">
        <v>12</v>
      </c>
      <c r="C426" s="39"/>
      <c r="D426" s="39"/>
      <c r="E426" s="30"/>
      <c r="F426" s="40">
        <f>SUM(F425:F425)</f>
        <v>0</v>
      </c>
      <c r="G426" s="41"/>
      <c r="H426" s="31">
        <f>SUM(H425:H425)</f>
        <v>0</v>
      </c>
      <c r="I426" s="45">
        <f>SUM(I425:I425)</f>
        <v>0</v>
      </c>
      <c r="J426" s="45"/>
      <c r="K426" s="47"/>
      <c r="L426" s="37">
        <f>F426</f>
        <v>0</v>
      </c>
      <c r="M426" s="37">
        <f>I426</f>
        <v>0</v>
      </c>
    </row>
    <row r="427" spans="2:13" ht="15" thickBot="1" x14ac:dyDescent="0.25">
      <c r="B427" s="185" t="s">
        <v>384</v>
      </c>
      <c r="C427" s="185"/>
      <c r="D427" s="19"/>
      <c r="E427" s="19"/>
      <c r="F427" s="19"/>
      <c r="G427" s="20"/>
      <c r="H427" s="19"/>
      <c r="I427" s="72"/>
      <c r="J427" s="19"/>
      <c r="K427" s="22" t="s">
        <v>105</v>
      </c>
      <c r="L427" s="37"/>
      <c r="M427" s="37"/>
    </row>
    <row r="428" spans="2:13" ht="86.25" thickBot="1" x14ac:dyDescent="0.25">
      <c r="B428" s="23" t="s">
        <v>5</v>
      </c>
      <c r="C428" s="24" t="s">
        <v>6</v>
      </c>
      <c r="D428" s="24" t="s">
        <v>7</v>
      </c>
      <c r="E428" s="24" t="s">
        <v>217</v>
      </c>
      <c r="F428" s="24" t="s">
        <v>218</v>
      </c>
      <c r="G428" s="25" t="s">
        <v>219</v>
      </c>
      <c r="H428" s="24" t="s">
        <v>220</v>
      </c>
      <c r="I428" s="26" t="s">
        <v>221</v>
      </c>
      <c r="J428" s="27" t="s">
        <v>356</v>
      </c>
      <c r="K428" s="28"/>
      <c r="L428" s="37"/>
      <c r="M428" s="37"/>
    </row>
    <row r="429" spans="2:13" ht="15" thickBot="1" x14ac:dyDescent="0.25">
      <c r="B429" s="29" t="s">
        <v>159</v>
      </c>
      <c r="C429" s="30" t="s">
        <v>155</v>
      </c>
      <c r="D429" s="30">
        <v>1</v>
      </c>
      <c r="E429" s="31"/>
      <c r="F429" s="30">
        <f>E429*D429</f>
        <v>0</v>
      </c>
      <c r="G429" s="32"/>
      <c r="H429" s="33">
        <f>F429*8%</f>
        <v>0</v>
      </c>
      <c r="I429" s="33">
        <f>F429+H429</f>
        <v>0</v>
      </c>
      <c r="J429" s="35">
        <v>46333</v>
      </c>
      <c r="K429" s="36"/>
      <c r="L429" s="37"/>
      <c r="M429" s="37"/>
    </row>
    <row r="430" spans="2:13" ht="15" thickBot="1" x14ac:dyDescent="0.25">
      <c r="B430" s="38" t="s">
        <v>12</v>
      </c>
      <c r="C430" s="39"/>
      <c r="D430" s="39"/>
      <c r="E430" s="30"/>
      <c r="F430" s="40">
        <f>SUM(F429:F429)</f>
        <v>0</v>
      </c>
      <c r="G430" s="41"/>
      <c r="H430" s="31">
        <f>SUM(H429:H429)</f>
        <v>0</v>
      </c>
      <c r="I430" s="45">
        <f>SUM(I429:I429)</f>
        <v>0</v>
      </c>
      <c r="J430" s="45"/>
      <c r="K430" s="47"/>
      <c r="L430" s="37">
        <f>F430</f>
        <v>0</v>
      </c>
      <c r="M430" s="37">
        <f>I430</f>
        <v>0</v>
      </c>
    </row>
    <row r="431" spans="2:13" ht="15" thickBot="1" x14ac:dyDescent="0.25">
      <c r="B431" s="185" t="s">
        <v>385</v>
      </c>
      <c r="C431" s="185"/>
      <c r="D431" s="19"/>
      <c r="E431" s="19"/>
      <c r="F431" s="19"/>
      <c r="G431" s="20"/>
      <c r="H431" s="19"/>
      <c r="I431" s="72"/>
      <c r="J431" s="19"/>
      <c r="K431" s="22" t="s">
        <v>105</v>
      </c>
      <c r="L431" s="37"/>
      <c r="M431" s="37"/>
    </row>
    <row r="432" spans="2:13" ht="86.25" thickBot="1" x14ac:dyDescent="0.25">
      <c r="B432" s="23" t="s">
        <v>5</v>
      </c>
      <c r="C432" s="24" t="s">
        <v>6</v>
      </c>
      <c r="D432" s="24" t="s">
        <v>7</v>
      </c>
      <c r="E432" s="24" t="s">
        <v>217</v>
      </c>
      <c r="F432" s="24" t="s">
        <v>218</v>
      </c>
      <c r="G432" s="25" t="s">
        <v>219</v>
      </c>
      <c r="H432" s="24" t="s">
        <v>220</v>
      </c>
      <c r="I432" s="26" t="s">
        <v>221</v>
      </c>
      <c r="J432" s="27" t="s">
        <v>356</v>
      </c>
      <c r="K432" s="28"/>
      <c r="L432" s="37"/>
      <c r="M432" s="37"/>
    </row>
    <row r="433" spans="2:13" ht="57.75" thickBot="1" x14ac:dyDescent="0.25">
      <c r="B433" s="29" t="s">
        <v>160</v>
      </c>
      <c r="C433" s="30" t="s">
        <v>106</v>
      </c>
      <c r="D433" s="30">
        <v>2</v>
      </c>
      <c r="E433" s="31"/>
      <c r="F433" s="30">
        <f>E433*D433</f>
        <v>0</v>
      </c>
      <c r="G433" s="32"/>
      <c r="H433" s="33">
        <f>F433*8%</f>
        <v>0</v>
      </c>
      <c r="I433" s="33">
        <f>F433+H433</f>
        <v>0</v>
      </c>
      <c r="J433" s="35">
        <v>46333</v>
      </c>
      <c r="K433" s="36"/>
      <c r="L433" s="37"/>
      <c r="M433" s="37"/>
    </row>
    <row r="434" spans="2:13" ht="15" thickBot="1" x14ac:dyDescent="0.25">
      <c r="B434" s="38" t="s">
        <v>12</v>
      </c>
      <c r="C434" s="39"/>
      <c r="D434" s="39"/>
      <c r="E434" s="30"/>
      <c r="F434" s="40">
        <f>SUM(F433:F433)</f>
        <v>0</v>
      </c>
      <c r="G434" s="41"/>
      <c r="H434" s="31">
        <f>SUM(H433:H433)</f>
        <v>0</v>
      </c>
      <c r="I434" s="45">
        <f>SUM(I433:I433)</f>
        <v>0</v>
      </c>
      <c r="J434" s="45"/>
      <c r="K434" s="47"/>
      <c r="L434" s="37">
        <f>F434</f>
        <v>0</v>
      </c>
      <c r="M434" s="37">
        <f>I434</f>
        <v>0</v>
      </c>
    </row>
    <row r="435" spans="2:13" ht="15" thickBot="1" x14ac:dyDescent="0.25">
      <c r="B435" s="185" t="s">
        <v>386</v>
      </c>
      <c r="C435" s="185"/>
      <c r="D435" s="19"/>
      <c r="E435" s="19"/>
      <c r="F435" s="19"/>
      <c r="G435" s="20"/>
      <c r="H435" s="19"/>
      <c r="I435" s="72"/>
      <c r="J435" s="19"/>
      <c r="K435" s="22" t="s">
        <v>105</v>
      </c>
      <c r="L435" s="37"/>
      <c r="M435" s="37"/>
    </row>
    <row r="436" spans="2:13" ht="86.25" thickBot="1" x14ac:dyDescent="0.25">
      <c r="B436" s="23" t="s">
        <v>5</v>
      </c>
      <c r="C436" s="24" t="s">
        <v>6</v>
      </c>
      <c r="D436" s="24" t="s">
        <v>7</v>
      </c>
      <c r="E436" s="24" t="s">
        <v>217</v>
      </c>
      <c r="F436" s="24" t="s">
        <v>218</v>
      </c>
      <c r="G436" s="25" t="s">
        <v>219</v>
      </c>
      <c r="H436" s="24" t="s">
        <v>220</v>
      </c>
      <c r="I436" s="26" t="s">
        <v>221</v>
      </c>
      <c r="J436" s="27" t="s">
        <v>356</v>
      </c>
      <c r="K436" s="28"/>
      <c r="L436" s="37"/>
      <c r="M436" s="37"/>
    </row>
    <row r="437" spans="2:13" ht="43.5" thickBot="1" x14ac:dyDescent="0.25">
      <c r="B437" s="29" t="s">
        <v>161</v>
      </c>
      <c r="C437" s="30" t="s">
        <v>393</v>
      </c>
      <c r="D437" s="30">
        <v>3</v>
      </c>
      <c r="E437" s="31"/>
      <c r="F437" s="30">
        <f>E437*D437</f>
        <v>0</v>
      </c>
      <c r="G437" s="32"/>
      <c r="H437" s="33">
        <f>F437*8%</f>
        <v>0</v>
      </c>
      <c r="I437" s="33">
        <f>F437+H437</f>
        <v>0</v>
      </c>
      <c r="J437" s="35">
        <v>46333</v>
      </c>
      <c r="K437" s="36"/>
      <c r="L437" s="37"/>
      <c r="M437" s="37"/>
    </row>
    <row r="438" spans="2:13" ht="15" thickBot="1" x14ac:dyDescent="0.25">
      <c r="B438" s="38" t="s">
        <v>12</v>
      </c>
      <c r="C438" s="39"/>
      <c r="D438" s="39"/>
      <c r="E438" s="30"/>
      <c r="F438" s="40">
        <f>SUM(F437:F437)</f>
        <v>0</v>
      </c>
      <c r="G438" s="41"/>
      <c r="H438" s="31">
        <f>SUM(H437:H437)</f>
        <v>0</v>
      </c>
      <c r="I438" s="45">
        <f>SUM(I437:I437)</f>
        <v>0</v>
      </c>
      <c r="J438" s="45"/>
      <c r="K438" s="47"/>
      <c r="L438" s="37">
        <f>F438</f>
        <v>0</v>
      </c>
      <c r="M438" s="37">
        <f>I438</f>
        <v>0</v>
      </c>
    </row>
    <row r="439" spans="2:13" ht="15" thickBot="1" x14ac:dyDescent="0.25">
      <c r="B439" s="185" t="s">
        <v>387</v>
      </c>
      <c r="C439" s="185"/>
      <c r="D439" s="125"/>
      <c r="E439" s="125"/>
      <c r="F439" s="125"/>
      <c r="G439" s="126"/>
      <c r="H439" s="125"/>
      <c r="I439" s="21"/>
      <c r="J439" s="22"/>
      <c r="K439" s="22" t="s">
        <v>105</v>
      </c>
      <c r="L439" s="37"/>
      <c r="M439" s="37"/>
    </row>
    <row r="440" spans="2:13" ht="86.25" thickBot="1" x14ac:dyDescent="0.25">
      <c r="B440" s="23" t="s">
        <v>5</v>
      </c>
      <c r="C440" s="24" t="s">
        <v>6</v>
      </c>
      <c r="D440" s="24" t="s">
        <v>7</v>
      </c>
      <c r="E440" s="24" t="s">
        <v>217</v>
      </c>
      <c r="F440" s="24" t="s">
        <v>218</v>
      </c>
      <c r="G440" s="25" t="s">
        <v>219</v>
      </c>
      <c r="H440" s="24" t="s">
        <v>220</v>
      </c>
      <c r="I440" s="26" t="s">
        <v>221</v>
      </c>
      <c r="J440" s="27" t="s">
        <v>356</v>
      </c>
      <c r="K440" s="28"/>
      <c r="L440" s="37"/>
      <c r="M440" s="37"/>
    </row>
    <row r="441" spans="2:13" ht="15" thickBot="1" x14ac:dyDescent="0.25">
      <c r="B441" s="49" t="s">
        <v>162</v>
      </c>
      <c r="C441" s="180" t="s">
        <v>163</v>
      </c>
      <c r="D441" s="180">
        <v>1</v>
      </c>
      <c r="E441" s="31"/>
      <c r="F441" s="30">
        <f>E441*D441</f>
        <v>0</v>
      </c>
      <c r="G441" s="32"/>
      <c r="H441" s="33">
        <f>F441*8%</f>
        <v>0</v>
      </c>
      <c r="I441" s="33">
        <f>F441+H441</f>
        <v>0</v>
      </c>
      <c r="J441" s="35">
        <v>46387</v>
      </c>
      <c r="K441" s="36"/>
      <c r="L441" s="37"/>
      <c r="M441" s="37"/>
    </row>
    <row r="442" spans="2:13" ht="15" thickBot="1" x14ac:dyDescent="0.25">
      <c r="B442" s="29" t="s">
        <v>164</v>
      </c>
      <c r="C442" s="180" t="s">
        <v>163</v>
      </c>
      <c r="D442" s="180">
        <v>2</v>
      </c>
      <c r="E442" s="31"/>
      <c r="F442" s="30">
        <f>E442*D442</f>
        <v>0</v>
      </c>
      <c r="G442" s="32"/>
      <c r="H442" s="33">
        <f>F442*8%</f>
        <v>0</v>
      </c>
      <c r="I442" s="33">
        <f>F442+H442</f>
        <v>0</v>
      </c>
      <c r="J442" s="35">
        <v>46387</v>
      </c>
      <c r="K442" s="36"/>
      <c r="L442" s="37"/>
      <c r="M442" s="37"/>
    </row>
    <row r="443" spans="2:13" ht="15" thickBot="1" x14ac:dyDescent="0.25">
      <c r="B443" s="38" t="s">
        <v>12</v>
      </c>
      <c r="C443" s="39"/>
      <c r="D443" s="39"/>
      <c r="E443" s="30"/>
      <c r="F443" s="40">
        <f>SUM(F440:F442)</f>
        <v>0</v>
      </c>
      <c r="G443" s="41"/>
      <c r="H443" s="31">
        <f>SUM(H440:H442)</f>
        <v>0</v>
      </c>
      <c r="I443" s="45">
        <f>SUM(I440:I442)</f>
        <v>0</v>
      </c>
      <c r="J443" s="45"/>
      <c r="K443" s="47"/>
      <c r="L443" s="37">
        <f>F443</f>
        <v>0</v>
      </c>
      <c r="M443" s="37">
        <f>I443</f>
        <v>0</v>
      </c>
    </row>
    <row r="444" spans="2:13" ht="15" thickBot="1" x14ac:dyDescent="0.25">
      <c r="B444" s="185" t="s">
        <v>388</v>
      </c>
      <c r="C444" s="185"/>
      <c r="D444" s="19"/>
      <c r="E444" s="19"/>
      <c r="F444" s="19"/>
      <c r="G444" s="20"/>
      <c r="H444" s="19"/>
      <c r="I444" s="21"/>
      <c r="J444" s="22"/>
      <c r="K444" s="22" t="s">
        <v>105</v>
      </c>
      <c r="L444" s="37"/>
      <c r="M444" s="37"/>
    </row>
    <row r="445" spans="2:13" ht="86.25" thickBot="1" x14ac:dyDescent="0.25">
      <c r="B445" s="23" t="s">
        <v>5</v>
      </c>
      <c r="C445" s="24" t="s">
        <v>6</v>
      </c>
      <c r="D445" s="24" t="s">
        <v>7</v>
      </c>
      <c r="E445" s="24" t="s">
        <v>217</v>
      </c>
      <c r="F445" s="24" t="s">
        <v>218</v>
      </c>
      <c r="G445" s="25" t="s">
        <v>219</v>
      </c>
      <c r="H445" s="24" t="s">
        <v>220</v>
      </c>
      <c r="I445" s="26" t="s">
        <v>221</v>
      </c>
      <c r="J445" s="27" t="s">
        <v>356</v>
      </c>
      <c r="K445" s="28"/>
      <c r="L445" s="37"/>
      <c r="M445" s="37"/>
    </row>
    <row r="446" spans="2:13" ht="15" thickBot="1" x14ac:dyDescent="0.25">
      <c r="B446" s="49" t="s">
        <v>190</v>
      </c>
      <c r="C446" s="50" t="s">
        <v>192</v>
      </c>
      <c r="D446" s="50">
        <v>1</v>
      </c>
      <c r="E446" s="31"/>
      <c r="F446" s="30">
        <f>E446*D446</f>
        <v>0</v>
      </c>
      <c r="G446" s="32"/>
      <c r="H446" s="30">
        <f>F446*8%</f>
        <v>0</v>
      </c>
      <c r="I446" s="34">
        <f>F446+H446</f>
        <v>0</v>
      </c>
      <c r="J446" s="35">
        <v>46333</v>
      </c>
      <c r="K446" s="36"/>
      <c r="L446" s="37"/>
      <c r="M446" s="37"/>
    </row>
    <row r="447" spans="2:13" ht="15" thickBot="1" x14ac:dyDescent="0.25">
      <c r="B447" s="23" t="s">
        <v>191</v>
      </c>
      <c r="C447" s="60" t="s">
        <v>192</v>
      </c>
      <c r="D447" s="60">
        <v>1</v>
      </c>
      <c r="E447" s="31"/>
      <c r="F447" s="30">
        <f>E447*D447</f>
        <v>0</v>
      </c>
      <c r="G447" s="32"/>
      <c r="H447" s="30">
        <f>F447*8%</f>
        <v>0</v>
      </c>
      <c r="I447" s="34">
        <f>F447+H447</f>
        <v>0</v>
      </c>
      <c r="J447" s="35">
        <v>46333</v>
      </c>
      <c r="K447" s="36"/>
      <c r="L447" s="37"/>
      <c r="M447" s="37"/>
    </row>
    <row r="448" spans="2:13" ht="15" thickBot="1" x14ac:dyDescent="0.25">
      <c r="B448" s="38" t="s">
        <v>12</v>
      </c>
      <c r="C448" s="39"/>
      <c r="D448" s="39"/>
      <c r="E448" s="30"/>
      <c r="F448" s="40">
        <f>SUM(F446:F447)</f>
        <v>0</v>
      </c>
      <c r="G448" s="41"/>
      <c r="H448" s="31">
        <f>SUM(H446:H447)</f>
        <v>0</v>
      </c>
      <c r="I448" s="52">
        <f>SUM(I446:I447)</f>
        <v>0</v>
      </c>
      <c r="J448" s="40"/>
      <c r="K448" s="47"/>
      <c r="L448" s="37">
        <f>F448</f>
        <v>0</v>
      </c>
      <c r="M448" s="37">
        <f>I448</f>
        <v>0</v>
      </c>
    </row>
    <row r="449" spans="2:13" x14ac:dyDescent="0.2">
      <c r="B449" s="14" t="s">
        <v>235</v>
      </c>
      <c r="C449" s="15"/>
      <c r="D449" s="16"/>
      <c r="E449" s="15"/>
      <c r="F449" s="15"/>
      <c r="G449" s="17"/>
      <c r="H449" s="15"/>
      <c r="I449" s="15"/>
      <c r="J449" s="15"/>
      <c r="K449" s="18"/>
      <c r="L449" s="37"/>
      <c r="M449" s="37"/>
    </row>
    <row r="450" spans="2:13" ht="15" thickBot="1" x14ac:dyDescent="0.25">
      <c r="B450" s="185" t="s">
        <v>352</v>
      </c>
      <c r="C450" s="185"/>
      <c r="D450" s="19"/>
      <c r="E450" s="19"/>
      <c r="F450" s="19"/>
      <c r="G450" s="20"/>
      <c r="H450" s="19"/>
      <c r="I450" s="72"/>
      <c r="J450" s="19"/>
      <c r="K450" s="22" t="s">
        <v>105</v>
      </c>
      <c r="L450" s="37"/>
      <c r="M450" s="37"/>
    </row>
    <row r="451" spans="2:13" ht="86.25" thickBot="1" x14ac:dyDescent="0.25">
      <c r="B451" s="23" t="s">
        <v>5</v>
      </c>
      <c r="C451" s="24" t="s">
        <v>6</v>
      </c>
      <c r="D451" s="24" t="s">
        <v>7</v>
      </c>
      <c r="E451" s="24" t="s">
        <v>217</v>
      </c>
      <c r="F451" s="24" t="s">
        <v>218</v>
      </c>
      <c r="G451" s="25" t="s">
        <v>219</v>
      </c>
      <c r="H451" s="24" t="s">
        <v>220</v>
      </c>
      <c r="I451" s="26" t="s">
        <v>221</v>
      </c>
      <c r="J451" s="27" t="s">
        <v>356</v>
      </c>
      <c r="K451" s="28"/>
      <c r="L451" s="37"/>
      <c r="M451" s="37"/>
    </row>
    <row r="452" spans="2:13" ht="29.25" thickBot="1" x14ac:dyDescent="0.25">
      <c r="B452" s="29" t="s">
        <v>165</v>
      </c>
      <c r="C452" s="30" t="s">
        <v>166</v>
      </c>
      <c r="D452" s="30">
        <v>1</v>
      </c>
      <c r="E452" s="31"/>
      <c r="F452" s="30">
        <f t="shared" ref="F452:F458" si="25">E452*D452</f>
        <v>0</v>
      </c>
      <c r="G452" s="32"/>
      <c r="H452" s="33">
        <f>F452*23%</f>
        <v>0</v>
      </c>
      <c r="I452" s="33">
        <f t="shared" ref="I452:I458" si="26">F452+H452</f>
        <v>0</v>
      </c>
      <c r="J452" s="35">
        <v>46333</v>
      </c>
      <c r="K452" s="36"/>
      <c r="L452" s="37"/>
      <c r="M452" s="37"/>
    </row>
    <row r="453" spans="2:13" ht="29.25" thickBot="1" x14ac:dyDescent="0.25">
      <c r="B453" s="29" t="s">
        <v>167</v>
      </c>
      <c r="C453" s="30" t="s">
        <v>207</v>
      </c>
      <c r="D453" s="30">
        <v>1</v>
      </c>
      <c r="E453" s="31"/>
      <c r="F453" s="30">
        <f t="shared" si="25"/>
        <v>0</v>
      </c>
      <c r="G453" s="32"/>
      <c r="H453" s="33">
        <f>F453*23%</f>
        <v>0</v>
      </c>
      <c r="I453" s="33">
        <f t="shared" si="26"/>
        <v>0</v>
      </c>
      <c r="J453" s="35">
        <v>46333</v>
      </c>
      <c r="K453" s="36"/>
      <c r="L453" s="37"/>
      <c r="M453" s="37"/>
    </row>
    <row r="454" spans="2:13" ht="29.25" thickBot="1" x14ac:dyDescent="0.25">
      <c r="B454" s="29" t="s">
        <v>394</v>
      </c>
      <c r="C454" s="30" t="s">
        <v>168</v>
      </c>
      <c r="D454" s="30">
        <v>1</v>
      </c>
      <c r="E454" s="31"/>
      <c r="F454" s="30">
        <f t="shared" si="25"/>
        <v>0</v>
      </c>
      <c r="G454" s="32"/>
      <c r="H454" s="33">
        <f>F454*23%</f>
        <v>0</v>
      </c>
      <c r="I454" s="33">
        <f t="shared" si="26"/>
        <v>0</v>
      </c>
      <c r="J454" s="35">
        <v>46333</v>
      </c>
      <c r="K454" s="36"/>
      <c r="L454" s="37"/>
      <c r="M454" s="37"/>
    </row>
    <row r="455" spans="2:13" ht="29.25" thickBot="1" x14ac:dyDescent="0.25">
      <c r="B455" s="29" t="s">
        <v>208</v>
      </c>
      <c r="C455" s="30" t="s">
        <v>231</v>
      </c>
      <c r="D455" s="30">
        <v>1</v>
      </c>
      <c r="E455" s="31"/>
      <c r="F455" s="30">
        <f>E455*D455</f>
        <v>0</v>
      </c>
      <c r="G455" s="32"/>
      <c r="H455" s="33">
        <f>F455*23%</f>
        <v>0</v>
      </c>
      <c r="I455" s="33">
        <f t="shared" si="26"/>
        <v>0</v>
      </c>
      <c r="J455" s="35">
        <v>46333</v>
      </c>
      <c r="K455" s="36"/>
      <c r="L455" s="37"/>
      <c r="M455" s="37"/>
    </row>
    <row r="456" spans="2:13" ht="29.25" thickBot="1" x14ac:dyDescent="0.25">
      <c r="B456" s="29" t="s">
        <v>230</v>
      </c>
      <c r="C456" s="30" t="s">
        <v>228</v>
      </c>
      <c r="D456" s="30">
        <v>1</v>
      </c>
      <c r="E456" s="31"/>
      <c r="F456" s="115">
        <f>E456*D456</f>
        <v>0</v>
      </c>
      <c r="G456" s="32"/>
      <c r="H456" s="115">
        <f>F456*0.23</f>
        <v>0</v>
      </c>
      <c r="I456" s="53">
        <f t="shared" si="26"/>
        <v>0</v>
      </c>
      <c r="J456" s="35">
        <v>46333</v>
      </c>
      <c r="K456" s="36"/>
      <c r="L456" s="37"/>
      <c r="M456" s="37"/>
    </row>
    <row r="457" spans="2:13" ht="29.25" thickBot="1" x14ac:dyDescent="0.25">
      <c r="B457" s="29" t="s">
        <v>229</v>
      </c>
      <c r="C457" s="30" t="s">
        <v>228</v>
      </c>
      <c r="D457" s="30">
        <v>3</v>
      </c>
      <c r="E457" s="31"/>
      <c r="F457" s="115">
        <f>E457*D457</f>
        <v>0</v>
      </c>
      <c r="G457" s="32"/>
      <c r="H457" s="115">
        <f>F457*0.23</f>
        <v>0</v>
      </c>
      <c r="I457" s="53">
        <f t="shared" si="26"/>
        <v>0</v>
      </c>
      <c r="J457" s="35">
        <v>46333</v>
      </c>
      <c r="K457" s="36"/>
      <c r="L457" s="37"/>
      <c r="M457" s="37"/>
    </row>
    <row r="458" spans="2:13" ht="57.75" thickBot="1" x14ac:dyDescent="0.25">
      <c r="B458" s="29" t="s">
        <v>169</v>
      </c>
      <c r="C458" s="30" t="s">
        <v>170</v>
      </c>
      <c r="D458" s="30">
        <v>2</v>
      </c>
      <c r="E458" s="31"/>
      <c r="F458" s="30">
        <f t="shared" si="25"/>
        <v>0</v>
      </c>
      <c r="G458" s="32"/>
      <c r="H458" s="33">
        <f>F458*23%</f>
        <v>0</v>
      </c>
      <c r="I458" s="33">
        <f t="shared" si="26"/>
        <v>0</v>
      </c>
      <c r="J458" s="35">
        <v>46333</v>
      </c>
      <c r="K458" s="36"/>
      <c r="L458" s="37"/>
      <c r="M458" s="37"/>
    </row>
    <row r="459" spans="2:13" ht="15" thickBot="1" x14ac:dyDescent="0.25">
      <c r="B459" s="38" t="s">
        <v>12</v>
      </c>
      <c r="C459" s="39"/>
      <c r="D459" s="39"/>
      <c r="E459" s="30"/>
      <c r="F459" s="40">
        <f>SUM(F452:F458)</f>
        <v>0</v>
      </c>
      <c r="G459" s="41"/>
      <c r="H459" s="31">
        <f>SUM(H452:H458)</f>
        <v>0</v>
      </c>
      <c r="I459" s="45">
        <f>SUM(I452:I458)</f>
        <v>0</v>
      </c>
      <c r="J459" s="45"/>
      <c r="K459" s="47"/>
      <c r="L459" s="37">
        <f>F459</f>
        <v>0</v>
      </c>
      <c r="M459" s="37">
        <f>I459</f>
        <v>0</v>
      </c>
    </row>
    <row r="460" spans="2:13" ht="15" thickBot="1" x14ac:dyDescent="0.25">
      <c r="B460" s="185" t="s">
        <v>353</v>
      </c>
      <c r="C460" s="185"/>
      <c r="D460" s="19"/>
      <c r="E460" s="19"/>
      <c r="F460" s="19"/>
      <c r="G460" s="20"/>
      <c r="H460" s="19"/>
      <c r="I460" s="72"/>
      <c r="J460" s="19"/>
      <c r="K460" s="22" t="s">
        <v>105</v>
      </c>
      <c r="L460" s="37"/>
      <c r="M460" s="37"/>
    </row>
    <row r="461" spans="2:13" ht="86.25" thickBot="1" x14ac:dyDescent="0.25">
      <c r="B461" s="23" t="s">
        <v>5</v>
      </c>
      <c r="C461" s="24" t="s">
        <v>6</v>
      </c>
      <c r="D461" s="24" t="s">
        <v>7</v>
      </c>
      <c r="E461" s="24" t="s">
        <v>217</v>
      </c>
      <c r="F461" s="24" t="s">
        <v>218</v>
      </c>
      <c r="G461" s="25" t="s">
        <v>219</v>
      </c>
      <c r="H461" s="24" t="s">
        <v>220</v>
      </c>
      <c r="I461" s="26" t="s">
        <v>221</v>
      </c>
      <c r="J461" s="27" t="s">
        <v>356</v>
      </c>
      <c r="K461" s="28"/>
      <c r="L461" s="37"/>
      <c r="M461" s="37"/>
    </row>
    <row r="462" spans="2:13" ht="45.75" customHeight="1" thickBot="1" x14ac:dyDescent="0.25">
      <c r="B462" s="29" t="s">
        <v>123</v>
      </c>
      <c r="C462" s="30" t="s">
        <v>124</v>
      </c>
      <c r="D462" s="30">
        <v>1</v>
      </c>
      <c r="E462" s="31"/>
      <c r="F462" s="30">
        <f>E462*D462</f>
        <v>0</v>
      </c>
      <c r="G462" s="32"/>
      <c r="H462" s="33">
        <f>F462*23%</f>
        <v>0</v>
      </c>
      <c r="I462" s="33">
        <f>F462+H462</f>
        <v>0</v>
      </c>
      <c r="J462" s="35">
        <v>46333</v>
      </c>
      <c r="K462" s="36"/>
      <c r="L462" s="37"/>
      <c r="M462" s="37"/>
    </row>
    <row r="463" spans="2:13" ht="81" customHeight="1" thickBot="1" x14ac:dyDescent="0.25">
      <c r="B463" s="29" t="s">
        <v>125</v>
      </c>
      <c r="C463" s="30" t="s">
        <v>126</v>
      </c>
      <c r="D463" s="30">
        <v>3</v>
      </c>
      <c r="E463" s="31"/>
      <c r="F463" s="30">
        <f>E463*D463</f>
        <v>0</v>
      </c>
      <c r="G463" s="32"/>
      <c r="H463" s="33">
        <f>F463*23%</f>
        <v>0</v>
      </c>
      <c r="I463" s="33">
        <f>F463+H463</f>
        <v>0</v>
      </c>
      <c r="J463" s="35">
        <v>46333</v>
      </c>
      <c r="K463" s="181"/>
      <c r="L463" s="37"/>
      <c r="M463" s="37"/>
    </row>
    <row r="464" spans="2:13" ht="15" thickBot="1" x14ac:dyDescent="0.25">
      <c r="B464" s="38" t="s">
        <v>12</v>
      </c>
      <c r="C464" s="39"/>
      <c r="D464" s="39"/>
      <c r="E464" s="30"/>
      <c r="F464" s="40">
        <f>SUM(F462:F463)</f>
        <v>0</v>
      </c>
      <c r="G464" s="41"/>
      <c r="H464" s="31">
        <f>SUM(H462:H463)</f>
        <v>0</v>
      </c>
      <c r="I464" s="45">
        <f>SUM(I462:I463)</f>
        <v>0</v>
      </c>
      <c r="J464" s="45"/>
      <c r="K464" s="182"/>
      <c r="L464" s="37">
        <f>F464</f>
        <v>0</v>
      </c>
      <c r="M464" s="37">
        <f>I464</f>
        <v>0</v>
      </c>
    </row>
    <row r="465" spans="1:13" ht="15" thickBot="1" x14ac:dyDescent="0.25">
      <c r="B465" s="185" t="s">
        <v>389</v>
      </c>
      <c r="C465" s="185"/>
      <c r="D465" s="19"/>
      <c r="E465" s="19"/>
      <c r="F465" s="19"/>
      <c r="G465" s="20"/>
      <c r="H465" s="19"/>
      <c r="I465" s="72"/>
      <c r="J465" s="19"/>
      <c r="K465" s="22" t="s">
        <v>105</v>
      </c>
      <c r="L465" s="37"/>
      <c r="M465" s="37"/>
    </row>
    <row r="466" spans="1:13" ht="86.25" thickBot="1" x14ac:dyDescent="0.25">
      <c r="B466" s="23" t="s">
        <v>5</v>
      </c>
      <c r="C466" s="24" t="s">
        <v>6</v>
      </c>
      <c r="D466" s="24" t="s">
        <v>7</v>
      </c>
      <c r="E466" s="24" t="s">
        <v>217</v>
      </c>
      <c r="F466" s="24" t="s">
        <v>218</v>
      </c>
      <c r="G466" s="25" t="s">
        <v>219</v>
      </c>
      <c r="H466" s="24" t="s">
        <v>220</v>
      </c>
      <c r="I466" s="26" t="s">
        <v>221</v>
      </c>
      <c r="J466" s="27" t="s">
        <v>356</v>
      </c>
      <c r="K466" s="28"/>
      <c r="L466" s="37"/>
      <c r="M466" s="37"/>
    </row>
    <row r="467" spans="1:13" ht="58.5" customHeight="1" thickBot="1" x14ac:dyDescent="0.25">
      <c r="B467" s="29" t="s">
        <v>171</v>
      </c>
      <c r="C467" s="30" t="s">
        <v>172</v>
      </c>
      <c r="D467" s="30">
        <v>3</v>
      </c>
      <c r="E467" s="31"/>
      <c r="F467" s="30">
        <f>E467*D467</f>
        <v>0</v>
      </c>
      <c r="G467" s="32"/>
      <c r="H467" s="33">
        <f>F467*23%</f>
        <v>0</v>
      </c>
      <c r="I467" s="33">
        <f>F467+H467</f>
        <v>0</v>
      </c>
      <c r="J467" s="35">
        <v>46333</v>
      </c>
      <c r="K467" s="36"/>
      <c r="L467" s="37"/>
      <c r="M467" s="37"/>
    </row>
    <row r="468" spans="1:13" ht="29.25" thickBot="1" x14ac:dyDescent="0.25">
      <c r="B468" s="29" t="s">
        <v>395</v>
      </c>
      <c r="C468" s="30" t="s">
        <v>172</v>
      </c>
      <c r="D468" s="30">
        <v>2</v>
      </c>
      <c r="E468" s="31"/>
      <c r="F468" s="30">
        <f>E468*D468</f>
        <v>0</v>
      </c>
      <c r="G468" s="32"/>
      <c r="H468" s="33">
        <f>F468*23%</f>
        <v>0</v>
      </c>
      <c r="I468" s="33">
        <f>F468+H468</f>
        <v>0</v>
      </c>
      <c r="J468" s="35">
        <v>46333</v>
      </c>
      <c r="K468" s="36"/>
      <c r="L468" s="37"/>
      <c r="M468" s="37"/>
    </row>
    <row r="469" spans="1:13" ht="15" thickBot="1" x14ac:dyDescent="0.25">
      <c r="B469" s="29" t="s">
        <v>396</v>
      </c>
      <c r="C469" s="30" t="s">
        <v>172</v>
      </c>
      <c r="D469" s="30">
        <v>4</v>
      </c>
      <c r="E469" s="31"/>
      <c r="F469" s="30">
        <f>E469*D469</f>
        <v>0</v>
      </c>
      <c r="G469" s="32"/>
      <c r="H469" s="33">
        <f>F469*23%</f>
        <v>0</v>
      </c>
      <c r="I469" s="33">
        <f>F469+H469</f>
        <v>0</v>
      </c>
      <c r="J469" s="35">
        <v>46333</v>
      </c>
      <c r="K469" s="36"/>
      <c r="L469" s="37"/>
      <c r="M469" s="37"/>
    </row>
    <row r="470" spans="1:13" ht="15" thickBot="1" x14ac:dyDescent="0.25">
      <c r="B470" s="38" t="s">
        <v>12</v>
      </c>
      <c r="C470" s="39"/>
      <c r="D470" s="39"/>
      <c r="E470" s="30"/>
      <c r="F470" s="40">
        <f>SUM(F467:F469)</f>
        <v>0</v>
      </c>
      <c r="G470" s="41"/>
      <c r="H470" s="31">
        <f>SUM(H467:H469)</f>
        <v>0</v>
      </c>
      <c r="I470" s="45">
        <f>SUM(I467:I469)</f>
        <v>0</v>
      </c>
      <c r="J470" s="45"/>
      <c r="K470" s="47"/>
      <c r="L470" s="37">
        <f>F470</f>
        <v>0</v>
      </c>
      <c r="M470" s="37">
        <f>I470</f>
        <v>0</v>
      </c>
    </row>
    <row r="471" spans="1:13" ht="15" thickBot="1" x14ac:dyDescent="0.25">
      <c r="B471" s="185" t="s">
        <v>390</v>
      </c>
      <c r="C471" s="185"/>
      <c r="D471" s="19"/>
      <c r="E471" s="19"/>
      <c r="F471" s="19"/>
      <c r="G471" s="20"/>
      <c r="H471" s="19"/>
      <c r="I471" s="72"/>
      <c r="J471" s="19"/>
      <c r="K471" s="22" t="s">
        <v>105</v>
      </c>
      <c r="L471" s="37"/>
      <c r="M471" s="37"/>
    </row>
    <row r="472" spans="1:13" ht="86.25" thickBot="1" x14ac:dyDescent="0.25">
      <c r="B472" s="23" t="s">
        <v>5</v>
      </c>
      <c r="C472" s="24" t="s">
        <v>6</v>
      </c>
      <c r="D472" s="24" t="s">
        <v>7</v>
      </c>
      <c r="E472" s="24" t="s">
        <v>217</v>
      </c>
      <c r="F472" s="24" t="s">
        <v>218</v>
      </c>
      <c r="G472" s="25" t="s">
        <v>219</v>
      </c>
      <c r="H472" s="24" t="s">
        <v>220</v>
      </c>
      <c r="I472" s="26" t="s">
        <v>221</v>
      </c>
      <c r="J472" s="27" t="s">
        <v>356</v>
      </c>
      <c r="K472" s="28"/>
      <c r="L472" s="37"/>
      <c r="M472" s="37"/>
    </row>
    <row r="473" spans="1:13" ht="15" thickBot="1" x14ac:dyDescent="0.25">
      <c r="B473" s="29" t="s">
        <v>212</v>
      </c>
      <c r="C473" s="30" t="s">
        <v>213</v>
      </c>
      <c r="D473" s="30">
        <v>1</v>
      </c>
      <c r="E473" s="31"/>
      <c r="F473" s="30">
        <f>E473*D473</f>
        <v>0</v>
      </c>
      <c r="G473" s="32"/>
      <c r="H473" s="33">
        <f>F473*8%</f>
        <v>0</v>
      </c>
      <c r="I473" s="33">
        <f>F473+H473</f>
        <v>0</v>
      </c>
      <c r="J473" s="35">
        <v>46333</v>
      </c>
      <c r="K473" s="36"/>
      <c r="L473" s="37"/>
      <c r="M473" s="37"/>
    </row>
    <row r="474" spans="1:13" ht="15" thickBot="1" x14ac:dyDescent="0.25">
      <c r="B474" s="38" t="s">
        <v>12</v>
      </c>
      <c r="C474" s="39"/>
      <c r="D474" s="39"/>
      <c r="E474" s="30"/>
      <c r="F474" s="40">
        <f>SUM(F472:F473)</f>
        <v>0</v>
      </c>
      <c r="G474" s="41"/>
      <c r="H474" s="31">
        <f>SUM(H472:H473)</f>
        <v>0</v>
      </c>
      <c r="I474" s="45">
        <f>SUM(I472:I473)</f>
        <v>0</v>
      </c>
      <c r="J474" s="45"/>
      <c r="K474" s="47"/>
      <c r="L474" s="37">
        <f>F474</f>
        <v>0</v>
      </c>
      <c r="M474" s="37">
        <f>I474</f>
        <v>0</v>
      </c>
    </row>
    <row r="475" spans="1:13" ht="15" thickBot="1" x14ac:dyDescent="0.25">
      <c r="A475" s="124"/>
      <c r="B475" s="185" t="s">
        <v>391</v>
      </c>
      <c r="C475" s="185"/>
      <c r="D475" s="19"/>
      <c r="E475" s="19"/>
      <c r="F475" s="19"/>
      <c r="G475" s="20"/>
      <c r="H475" s="19"/>
      <c r="I475" s="21"/>
      <c r="J475" s="22"/>
      <c r="K475" s="22" t="s">
        <v>47</v>
      </c>
      <c r="L475" s="37"/>
      <c r="M475" s="37"/>
    </row>
    <row r="476" spans="1:13" ht="86.25" thickBot="1" x14ac:dyDescent="0.25">
      <c r="A476" s="124"/>
      <c r="B476" s="23" t="s">
        <v>5</v>
      </c>
      <c r="C476" s="24" t="s">
        <v>6</v>
      </c>
      <c r="D476" s="24" t="s">
        <v>7</v>
      </c>
      <c r="E476" s="24" t="s">
        <v>217</v>
      </c>
      <c r="F476" s="24" t="s">
        <v>218</v>
      </c>
      <c r="G476" s="25" t="s">
        <v>219</v>
      </c>
      <c r="H476" s="24" t="s">
        <v>220</v>
      </c>
      <c r="I476" s="26" t="s">
        <v>221</v>
      </c>
      <c r="J476" s="27" t="s">
        <v>356</v>
      </c>
      <c r="L476" s="37"/>
      <c r="M476" s="37"/>
    </row>
    <row r="477" spans="1:13" ht="15" thickBot="1" x14ac:dyDescent="0.25">
      <c r="A477" s="124"/>
      <c r="B477" s="29" t="s">
        <v>184</v>
      </c>
      <c r="C477" s="30" t="s">
        <v>185</v>
      </c>
      <c r="D477" s="30">
        <v>1</v>
      </c>
      <c r="E477" s="30"/>
      <c r="F477" s="115">
        <f>E477*D477</f>
        <v>0</v>
      </c>
      <c r="G477" s="116"/>
      <c r="H477" s="115">
        <f>F477*0.23</f>
        <v>0</v>
      </c>
      <c r="I477" s="53">
        <f>F477+H477</f>
        <v>0</v>
      </c>
      <c r="J477" s="35">
        <v>46356</v>
      </c>
      <c r="L477" s="37"/>
      <c r="M477" s="37"/>
    </row>
    <row r="478" spans="1:13" ht="15" thickBot="1" x14ac:dyDescent="0.25">
      <c r="A478" s="124"/>
      <c r="B478" s="29" t="s">
        <v>186</v>
      </c>
      <c r="C478" s="30" t="s">
        <v>185</v>
      </c>
      <c r="D478" s="30">
        <v>3</v>
      </c>
      <c r="E478" s="30"/>
      <c r="F478" s="115">
        <f>E478*D478</f>
        <v>0</v>
      </c>
      <c r="G478" s="116"/>
      <c r="H478" s="115">
        <f>F478*0.23</f>
        <v>0</v>
      </c>
      <c r="I478" s="53">
        <f>F478+H478</f>
        <v>0</v>
      </c>
      <c r="J478" s="35">
        <v>46356</v>
      </c>
      <c r="L478" s="37"/>
      <c r="M478" s="37"/>
    </row>
    <row r="479" spans="1:13" ht="15" thickBot="1" x14ac:dyDescent="0.25">
      <c r="A479" s="124"/>
      <c r="B479" s="38" t="s">
        <v>12</v>
      </c>
      <c r="C479" s="118"/>
      <c r="D479" s="118"/>
      <c r="E479" s="119"/>
      <c r="F479" s="120">
        <f>SUM(F477:F478)</f>
        <v>0</v>
      </c>
      <c r="G479" s="121"/>
      <c r="H479" s="115">
        <f>SUM(H477:H478)</f>
        <v>0</v>
      </c>
      <c r="I479" s="122">
        <f>SUM(I477:I478)</f>
        <v>0</v>
      </c>
      <c r="J479" s="123"/>
      <c r="L479" s="37">
        <f>F479</f>
        <v>0</v>
      </c>
      <c r="M479" s="37">
        <f>I479</f>
        <v>0</v>
      </c>
    </row>
    <row r="480" spans="1:13" ht="15" thickBot="1" x14ac:dyDescent="0.25">
      <c r="B480" s="190" t="s">
        <v>392</v>
      </c>
      <c r="C480" s="190"/>
      <c r="D480" s="19"/>
      <c r="E480" s="19"/>
      <c r="F480" s="88"/>
      <c r="G480" s="20"/>
      <c r="H480" s="19"/>
      <c r="I480" s="19"/>
      <c r="J480" s="19"/>
      <c r="K480" s="22" t="s">
        <v>47</v>
      </c>
      <c r="L480" s="37"/>
      <c r="M480" s="37"/>
    </row>
    <row r="481" spans="2:13" ht="86.25" thickBot="1" x14ac:dyDescent="0.25">
      <c r="B481" s="23" t="s">
        <v>5</v>
      </c>
      <c r="C481" s="24" t="s">
        <v>6</v>
      </c>
      <c r="D481" s="24" t="s">
        <v>7</v>
      </c>
      <c r="E481" s="24" t="s">
        <v>217</v>
      </c>
      <c r="F481" s="24" t="s">
        <v>218</v>
      </c>
      <c r="G481" s="25" t="s">
        <v>219</v>
      </c>
      <c r="H481" s="24" t="s">
        <v>220</v>
      </c>
      <c r="I481" s="26" t="s">
        <v>221</v>
      </c>
      <c r="J481" s="27" t="s">
        <v>356</v>
      </c>
      <c r="K481" s="28"/>
      <c r="L481" s="37"/>
      <c r="M481" s="37"/>
    </row>
    <row r="482" spans="2:13" ht="15" thickBot="1" x14ac:dyDescent="0.25">
      <c r="B482" s="29" t="s">
        <v>234</v>
      </c>
      <c r="C482" s="50" t="s">
        <v>209</v>
      </c>
      <c r="D482" s="50">
        <v>1</v>
      </c>
      <c r="E482" s="31"/>
      <c r="F482" s="31">
        <f>E482*D482</f>
        <v>0</v>
      </c>
      <c r="G482" s="32"/>
      <c r="H482" s="33">
        <f>F482*23%</f>
        <v>0</v>
      </c>
      <c r="I482" s="53">
        <f>F482+H482</f>
        <v>0</v>
      </c>
      <c r="J482" s="35">
        <v>46387</v>
      </c>
      <c r="K482" s="28"/>
      <c r="L482" s="37"/>
      <c r="M482" s="37"/>
    </row>
    <row r="483" spans="2:13" ht="15" thickBot="1" x14ac:dyDescent="0.25">
      <c r="B483" s="29" t="s">
        <v>234</v>
      </c>
      <c r="C483" s="50" t="s">
        <v>209</v>
      </c>
      <c r="D483" s="50">
        <v>1</v>
      </c>
      <c r="E483" s="31"/>
      <c r="F483" s="31">
        <f>E483*D483</f>
        <v>0</v>
      </c>
      <c r="G483" s="32"/>
      <c r="H483" s="33">
        <f>F483*23%</f>
        <v>0</v>
      </c>
      <c r="I483" s="53">
        <f>F483+H483</f>
        <v>0</v>
      </c>
      <c r="J483" s="35">
        <v>46568</v>
      </c>
      <c r="K483" s="36"/>
      <c r="L483" s="37"/>
      <c r="M483" s="37"/>
    </row>
    <row r="484" spans="2:13" ht="15" thickBot="1" x14ac:dyDescent="0.25">
      <c r="B484" s="38" t="s">
        <v>12</v>
      </c>
      <c r="C484" s="39"/>
      <c r="D484" s="39"/>
      <c r="E484" s="30"/>
      <c r="F484" s="40">
        <f>SUM(F482:F483)</f>
        <v>0</v>
      </c>
      <c r="G484" s="41"/>
      <c r="H484" s="31">
        <f>SUM(H482:H483)</f>
        <v>0</v>
      </c>
      <c r="I484" s="45">
        <f>SUM(I482:I483)</f>
        <v>0</v>
      </c>
      <c r="J484" s="45"/>
      <c r="K484" s="47"/>
      <c r="L484" s="37">
        <f>F484</f>
        <v>0</v>
      </c>
      <c r="M484" s="37">
        <f>I484</f>
        <v>0</v>
      </c>
    </row>
    <row r="487" spans="2:13" x14ac:dyDescent="0.2">
      <c r="B487" s="183"/>
      <c r="F487" s="184"/>
      <c r="I487" s="184"/>
      <c r="L487" s="4">
        <f>SUM(L6:L484)</f>
        <v>0</v>
      </c>
      <c r="M487" s="4">
        <f>SUM(M6:M485)</f>
        <v>0</v>
      </c>
    </row>
  </sheetData>
  <autoFilter ref="A2:M484"/>
  <mergeCells count="67">
    <mergeCell ref="B5:D5"/>
    <mergeCell ref="B14:D14"/>
    <mergeCell ref="B19:C19"/>
    <mergeCell ref="B90:C90"/>
    <mergeCell ref="B115:C115"/>
    <mergeCell ref="B94:C94"/>
    <mergeCell ref="B98:C98"/>
    <mergeCell ref="B102:C102"/>
    <mergeCell ref="B111:C111"/>
    <mergeCell ref="B480:C480"/>
    <mergeCell ref="B308:E308"/>
    <mergeCell ref="B174:C174"/>
    <mergeCell ref="B182:C182"/>
    <mergeCell ref="B195:C195"/>
    <mergeCell ref="B200:C200"/>
    <mergeCell ref="B209:C209"/>
    <mergeCell ref="B220:C220"/>
    <mergeCell ref="B224:C224"/>
    <mergeCell ref="B228:C228"/>
    <mergeCell ref="B251:C251"/>
    <mergeCell ref="B247:C247"/>
    <mergeCell ref="B178:C178"/>
    <mergeCell ref="B243:C243"/>
    <mergeCell ref="B234:C234"/>
    <mergeCell ref="B372:C372"/>
    <mergeCell ref="B388:C388"/>
    <mergeCell ref="B423:C423"/>
    <mergeCell ref="B427:C427"/>
    <mergeCell ref="B122:E122"/>
    <mergeCell ref="B132:C132"/>
    <mergeCell ref="B139:C139"/>
    <mergeCell ref="B154:C154"/>
    <mergeCell ref="B162:C162"/>
    <mergeCell ref="B166:C166"/>
    <mergeCell ref="B144:C144"/>
    <mergeCell ref="B170:C170"/>
    <mergeCell ref="B255:C255"/>
    <mergeCell ref="B271:C271"/>
    <mergeCell ref="B275:C275"/>
    <mergeCell ref="B279:C279"/>
    <mergeCell ref="B285:C285"/>
    <mergeCell ref="B435:C435"/>
    <mergeCell ref="B296:C296"/>
    <mergeCell ref="B475:C475"/>
    <mergeCell ref="B450:C450"/>
    <mergeCell ref="B465:C465"/>
    <mergeCell ref="B439:C439"/>
    <mergeCell ref="B460:C460"/>
    <mergeCell ref="B471:C471"/>
    <mergeCell ref="B396:C396"/>
    <mergeCell ref="B400:C400"/>
    <mergeCell ref="B404:C404"/>
    <mergeCell ref="B444:C444"/>
    <mergeCell ref="B408:C408"/>
    <mergeCell ref="B419:C419"/>
    <mergeCell ref="B431:C431"/>
    <mergeCell ref="B381:C381"/>
    <mergeCell ref="B313:C313"/>
    <mergeCell ref="B324:C324"/>
    <mergeCell ref="B328:C328"/>
    <mergeCell ref="B332:C332"/>
    <mergeCell ref="B336:C336"/>
    <mergeCell ref="B344:C344"/>
    <mergeCell ref="B357:C357"/>
    <mergeCell ref="B363:C363"/>
    <mergeCell ref="B368:C368"/>
    <mergeCell ref="B376:C376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42.2026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2026-04-23T09:52:42Z</dcterms:modified>
</cp:coreProperties>
</file>